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13_0911告示【議案・単独・JV併用・事前審査】谷山支所庁舎大規模改修その他空気調和設備工事（設備課竹中）\05公告関係\04_工事費内訳書・自己採点表\"/>
    </mc:Choice>
  </mc:AlternateContent>
  <xr:revisionPtr revIDLastSave="0" documentId="13_ncr:1_{9A8B1F73-F90E-461E-AD40-7749EBB5CAE1}"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6" i="13" l="1"/>
  <c r="E42" i="13"/>
  <c r="E46" i="13" s="1"/>
  <c r="M106" i="13"/>
  <c r="C41" i="17"/>
  <c r="C39" i="17"/>
  <c r="C43" i="17" s="1"/>
  <c r="C37" i="17"/>
  <c r="F35" i="17"/>
  <c r="M94" i="13"/>
  <c r="M93" i="13"/>
  <c r="E44" i="13" l="1"/>
  <c r="E48" i="13" s="1"/>
  <c r="M79" i="13"/>
  <c r="M78" i="13"/>
  <c r="M77" i="13"/>
  <c r="M76" i="13"/>
  <c r="M75" i="13"/>
  <c r="M74" i="13"/>
  <c r="I74" i="13" l="1"/>
  <c r="M99" i="13"/>
  <c r="M98" i="13"/>
  <c r="M97" i="13"/>
  <c r="M73" i="13"/>
  <c r="M72" i="13"/>
  <c r="M71" i="13"/>
  <c r="I71" i="13" l="1"/>
  <c r="I97"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I40" i="13" l="1"/>
  <c r="F55" i="13"/>
  <c r="M81" i="13" l="1"/>
  <c r="J123" i="13"/>
  <c r="M120" i="13"/>
  <c r="M119" i="13"/>
  <c r="M118" i="13"/>
  <c r="M117" i="13"/>
  <c r="M116" i="13"/>
  <c r="M115" i="13"/>
  <c r="M114" i="13"/>
  <c r="M113" i="13"/>
  <c r="M112" i="13"/>
  <c r="M111" i="13"/>
  <c r="M110" i="13"/>
  <c r="M109" i="13"/>
  <c r="M108" i="13"/>
  <c r="M107" i="13"/>
  <c r="M105" i="13"/>
  <c r="M102" i="13"/>
  <c r="M101" i="13"/>
  <c r="M100" i="13"/>
  <c r="M96" i="13"/>
  <c r="M95" i="13"/>
  <c r="M92" i="13"/>
  <c r="M91" i="13"/>
  <c r="M90" i="13"/>
  <c r="M89" i="13"/>
  <c r="M88" i="13"/>
  <c r="M87" i="13"/>
  <c r="M86" i="13"/>
  <c r="M85" i="13"/>
  <c r="M84" i="13"/>
  <c r="M80" i="13"/>
  <c r="M70" i="13"/>
  <c r="M69" i="13"/>
  <c r="M68" i="13"/>
  <c r="M67" i="13"/>
  <c r="M66" i="13"/>
  <c r="M65" i="13"/>
  <c r="M64" i="13"/>
  <c r="M63" i="13"/>
  <c r="M62" i="13"/>
  <c r="M61" i="13"/>
  <c r="M60" i="13"/>
  <c r="I87" i="13" l="1"/>
  <c r="I92" i="13"/>
  <c r="I69" i="13"/>
  <c r="I119" i="13"/>
  <c r="I105" i="13"/>
  <c r="I100" i="13"/>
  <c r="I63" i="13"/>
  <c r="I80" i="13"/>
  <c r="I117" i="13"/>
  <c r="I115" i="13"/>
  <c r="I111" i="13"/>
  <c r="I108" i="13"/>
  <c r="I84" i="13"/>
  <c r="I60" i="13"/>
  <c r="I82" i="13" l="1"/>
  <c r="I121" i="13"/>
  <c r="I103" i="13"/>
  <c r="I123"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3"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12" authorId="0" shapeId="0" xr:uid="{A2AC6DFA-28BC-4BAF-97AB-C332481AC8D9}">
      <text>
        <r>
          <rPr>
            <b/>
            <sz val="9"/>
            <color indexed="10"/>
            <rFont val="ＭＳ Ｐゴシック"/>
            <family val="3"/>
            <charset val="128"/>
          </rPr>
          <t>「代理人」は、代理人による紙入札の場合のみ記載してください。</t>
        </r>
      </text>
    </comment>
    <comment ref="E21" authorId="0" shapeId="0" xr:uid="{00000000-0006-0000-0000-000003000000}">
      <text>
        <r>
          <rPr>
            <b/>
            <sz val="12"/>
            <color indexed="10"/>
            <rFont val="ＭＳ Ｐゴシック"/>
            <family val="3"/>
            <charset val="128"/>
          </rPr>
          <t>行数が不足する場合は、
増やしていただいてかまいません。</t>
        </r>
      </text>
    </comment>
    <comment ref="E42" authorId="0" shapeId="0" xr:uid="{00000000-0006-0000-0000-000004000000}">
      <text>
        <r>
          <rPr>
            <b/>
            <sz val="12"/>
            <color indexed="10"/>
            <rFont val="ＭＳ Ｐゴシック"/>
            <family val="3"/>
            <charset val="128"/>
          </rPr>
          <t>黄色のセルは自動計算されます。</t>
        </r>
      </text>
    </comment>
    <comment ref="E47"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<sst xmlns="http://schemas.openxmlformats.org/spreadsheetml/2006/main" count="294" uniqueCount="211">
  <si>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</si>
  <si>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</si>
  <si>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</si>
  <si>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</si>
  <si>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</si>
  <si>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</si>
  <si>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</si>
  <si>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</si>
  <si>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</si>
  <si>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</si>
  <si>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</si>
  <si>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</si>
  <si>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</si>
  <si>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</si>
  <si>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</si>
  <si>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</si>
  <si>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</si>
  <si>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</si>
  <si>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</si>
  <si>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</si>
  <si>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</si>
  <si>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</si>
  <si>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</si>
  <si>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</si>
  <si>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</si>
  <si>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</si>
  <si>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</si>
  <si>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</si>
  <si>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</si>
  <si>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</si>
  <si>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</si>
  <si>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</si>
  <si>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</si>
  <si>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</si>
  <si>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</si>
  <si>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</si>
  <si>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</si>
  <si>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</si>
  <si>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</si>
  <si>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</si>
  <si>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</si>
  <si>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</si>
  <si>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</si>
  <si>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</si>
  <si>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</si>
  <si>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</si>
  <si>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</si>
  <si>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</si>
  <si>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</si>
  <si>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</si>
  <si>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</si>
  <si>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</si>
  <si>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</si>
  <si>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</si>
  <si>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</si>
  <si>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</si>
  <si>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</si>
  <si>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</si>
  <si>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</si>
  <si>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</si>
  <si>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</si>
  <si>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</si>
  <si>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</si>
  <si>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</si>
  <si>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</si>
  <si>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</si>
  <si>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</si>
  <si>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</si>
  <si>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</si>
  <si>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</si>
  <si>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</si>
  <si>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</si>
  <si>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</si>
  <si>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</si>
  <si>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</si>
  <si>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</si>
  <si>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</si>
  <si>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</si>
  <si>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</si>
  <si>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</si>
  <si>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</si>
  <si>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</si>
  <si>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</si>
  <si>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</si>
  <si>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</si>
  <si>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</si>
  <si>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</si>
  <si>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</si>
  <si>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</si>
  <si>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</si>
  <si>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</si>
  <si>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</si>
  <si>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</si>
  <si>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</si>
  <si>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</si>
  <si>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</si>
  <si>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</si>
  <si>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</si>
  <si>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</si>
  <si>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</si>
  <si>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</si>
  <si>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</si>
  <si>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</si>
  <si>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</si>
  <si>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</si>
  <si>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</si>
  <si>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</si>
  <si>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</si>
  <si>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</si>
  <si>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</si>
  <si>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</si>
  <si>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</si>
  <si>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</si>
  <si>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</si>
  <si>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</si>
  <si>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</si>
  <si>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</si>
  <si>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</si>
  <si>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</si>
  <si>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</si>
  <si>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</si>
  <si>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</si>
  <si>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</si>
  <si>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</si>
  <si>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</si>
  <si>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</si>
  <si>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</si>
  <si>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</si>
  <si>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</si>
  <si>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</si>
  <si>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</si>
  <si>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</si>
  <si>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</si>
  <si>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</si>
  <si>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</si>
  <si>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</si>
  <si>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</si>
  <si>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</si>
  <si>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</si>
  <si>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</si>
  <si>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</si>
  <si>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</si>
  <si>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</si>
  <si>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</si>
  <si>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</si>
  <si>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</si>
  <si>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</si>
  <si>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</si>
  <si>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</si>
  <si>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</si>
  <si>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</si>
  <si>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</si>
  <si>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</si>
  <si>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</si>
  <si>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</si>
  <si>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</si>
  <si>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</si>
  <si>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</si>
  <si>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</si>
  <si>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</si>
  <si>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</si>
  <si>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</si>
  <si>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</si>
  <si>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</si>
  <si>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</si>
  <si>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</si>
  <si>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</si>
  <si>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</si>
  <si>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</si>
  <si>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</si>
  <si>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</si>
  <si>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</si>
  <si>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</si>
  <si>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</si>
  <si>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</si>
  <si>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</si>
  <si>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</si>
  <si>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</si>
  <si>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</si>
  <si>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</si>
  <si>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</si>
  <si>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</si>
  <si>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</si>
  <si>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</si>
  <si>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</si>
  <si>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</si>
  <si>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</si>
  <si>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</si>
  <si>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</si>
  <si>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</si>
  <si>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</si>
  <si>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</si>
  <si>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</si>
  <si>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</si>
  <si>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過去5年間(年度)の本市が発注した管工事で、主任(監理)技術者、現場代理人の実績がある者又は国、県の表彰実績がある者で令和8年4月1日現在</t>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</si>
  <si>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</si>
  <si>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</si>
  <si>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</si>
  <si>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</si>
  <si>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</si>
  <si>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</si>
  <si>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</si>
  <si>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谷山支所庁舎大規模改修その他空気調和設備工事</t>
    <rPh sb="0" eb="22">
      <t>タニ</t>
    </rPh>
    <phoneticPr fontId="2"/>
  </si>
  <si>
    <t>鹿児島市谷山中央四丁目４９２７番地</t>
    <rPh sb="0" eb="4">
      <t>カゴシマシ</t>
    </rPh>
    <rPh sb="4" eb="6">
      <t>タニヤマ</t>
    </rPh>
    <rPh sb="6" eb="8">
      <t>チュウオウ</t>
    </rPh>
    <rPh sb="8" eb="11">
      <t>ヨンチョウメ</t>
    </rPh>
    <rPh sb="15" eb="17">
      <t>バンチ</t>
    </rPh>
    <phoneticPr fontId="2"/>
  </si>
  <si>
    <t>共同企業体の場合は構成員ごとに採点し、それぞれの出資比率を乗じて得られた値を合計し、小数点以下第２位を四捨五入して算出する。</t>
  </si>
  <si>
    <t>共同企業体の場合は構成員ごとに採点し、それぞれの出資比率を乗じて得られた値を合計し、小数点以下第２位を四捨五入して算出する。</t>
    <phoneticPr fontId="2"/>
  </si>
  <si>
    <t>共同企業体の場合は代表構成員のみ採点し、算出する。</t>
    <phoneticPr fontId="2"/>
  </si>
  <si>
    <t>（代　表　者）</t>
    <rPh sb="1" eb="2">
      <t>ダイ</t>
    </rPh>
    <rPh sb="3" eb="4">
      <t>ヒョウ</t>
    </rPh>
    <rPh sb="5" eb="6">
      <t>シャ</t>
    </rPh>
    <phoneticPr fontId="2"/>
  </si>
  <si>
    <t>特定建設工事共同企業体</t>
    <phoneticPr fontId="2"/>
  </si>
  <si>
    <t>同種工事（延床面積が2,000㎡以上のRC造、SRC造又はS造の建築物で、新築、増築、改築又は改修の空気調和設備工事）で契約金額１億円以上の完成工事実績</t>
    <rPh sb="6" eb="7">
      <t>ユカ</t>
    </rPh>
    <rPh sb="50" eb="54">
      <t>クウキチョウワ</t>
    </rPh>
    <rPh sb="65" eb="66">
      <t>オク</t>
    </rPh>
    <rPh sb="66" eb="67">
      <t>エン</t>
    </rPh>
    <phoneticPr fontId="2"/>
  </si>
  <si>
    <t>同種工事（延床面積が2,000㎡以上のRC造、SRC造又はS造の建築物で、新築、増築、改築又は改修の空気調和設備工事）の施工経験</t>
    <rPh sb="6" eb="7">
      <t>ユカ</t>
    </rPh>
    <rPh sb="50" eb="54">
      <t>クウキチョウワ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</si>
</sst>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
      <b/>
      <sz val="9"/>
      <color indexed="10"/>
      <name val="ＭＳ Ｐゴシック"/>
      <family val="3"/>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8">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diagonalUp="1">
      <left style="thin">
        <color indexed="64"/>
      </left>
      <right/>
      <top style="double">
        <color indexed="64"/>
      </top>
      <bottom style="thin">
        <color indexed="64"/>
      </bottom>
      <diagonal style="thin">
        <color indexed="64"/>
      </diagonal>
    </border>
    <border>
      <left style="hair">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right style="hair">
        <color indexed="64"/>
      </right>
      <top style="hair">
        <color indexed="64"/>
      </top>
      <bottom style="thin">
        <color indexed="64"/>
      </bottom>
      <diagonal/>
    </border>
    <border>
      <left/>
      <right style="hair">
        <color indexed="64"/>
      </right>
      <top style="double">
        <color indexed="64"/>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93">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15" fillId="0" borderId="42" xfId="3" applyNumberFormat="1" applyFont="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0"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1"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2"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3"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89" xfId="3" applyNumberFormat="1" applyFont="1" applyBorder="1" applyAlignment="1" applyProtection="1">
      <alignment horizontal="center" vertical="center"/>
      <protection locked="0"/>
    </xf>
    <xf numFmtId="176" fontId="15" fillId="0" borderId="91" xfId="3" applyNumberFormat="1" applyFont="1" applyBorder="1" applyAlignment="1" applyProtection="1">
      <alignment horizontal="center" vertical="center"/>
      <protection locked="0"/>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2"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8" fontId="15" fillId="0" borderId="101" xfId="3" applyNumberFormat="1" applyFont="1" applyBorder="1" applyAlignment="1" applyProtection="1">
      <alignment horizontal="center" vertical="center" wrapText="1"/>
      <protection locked="0"/>
    </xf>
    <xf numFmtId="176" fontId="15" fillId="0" borderId="104" xfId="3" applyNumberFormat="1" applyFont="1" applyBorder="1" applyAlignment="1" applyProtection="1">
      <alignment horizontal="center" vertical="center"/>
      <protection locked="0"/>
    </xf>
    <xf numFmtId="176" fontId="21" fillId="3" borderId="105" xfId="3" applyNumberFormat="1" applyFont="1" applyFill="1" applyBorder="1" applyAlignment="1">
      <alignment horizontal="center" vertical="center"/>
    </xf>
    <xf numFmtId="176" fontId="21" fillId="3" borderId="106" xfId="3" applyNumberFormat="1" applyFont="1" applyFill="1" applyBorder="1" applyAlignment="1">
      <alignment horizontal="center" vertical="center"/>
    </xf>
    <xf numFmtId="176" fontId="15" fillId="0" borderId="107" xfId="3" applyNumberFormat="1" applyFont="1" applyBorder="1" applyAlignment="1" applyProtection="1">
      <alignment horizontal="center" vertical="center"/>
      <protection locked="0"/>
    </xf>
    <xf numFmtId="176" fontId="15" fillId="0" borderId="108" xfId="3" applyNumberFormat="1" applyFont="1" applyBorder="1" applyAlignment="1" applyProtection="1">
      <alignment horizontal="center" vertical="center"/>
      <protection locked="0"/>
    </xf>
    <xf numFmtId="176" fontId="21" fillId="3" borderId="110" xfId="3" applyNumberFormat="1" applyFont="1" applyFill="1" applyBorder="1" applyAlignment="1">
      <alignment horizontal="center" vertical="center"/>
    </xf>
    <xf numFmtId="176" fontId="21" fillId="3" borderId="111" xfId="3" applyNumberFormat="1" applyFont="1" applyFill="1" applyBorder="1" applyAlignment="1">
      <alignment horizontal="center" vertical="center"/>
    </xf>
    <xf numFmtId="176" fontId="21" fillId="3" borderId="112" xfId="3" applyNumberFormat="1" applyFont="1" applyFill="1" applyBorder="1" applyAlignment="1">
      <alignment horizontal="center" vertical="center"/>
    </xf>
    <xf numFmtId="176" fontId="21" fillId="3" borderId="113" xfId="3" applyNumberFormat="1" applyFont="1" applyFill="1" applyBorder="1" applyAlignment="1">
      <alignment horizontal="center" vertical="center"/>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86"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2" xfId="0" applyFont="1" applyBorder="1">
      <alignment vertical="center"/>
    </xf>
    <xf numFmtId="0" fontId="7" fillId="0" borderId="133" xfId="0" applyFont="1" applyBorder="1">
      <alignment vertical="center"/>
    </xf>
    <xf numFmtId="0" fontId="24" fillId="0" borderId="0" xfId="0" applyFont="1">
      <alignment vertical="center"/>
    </xf>
    <xf numFmtId="0" fontId="27" fillId="0" borderId="0" xfId="0" applyFont="1">
      <alignment vertical="center"/>
    </xf>
    <xf numFmtId="0" fontId="15" fillId="0" borderId="8" xfId="3" applyFont="1" applyBorder="1" applyAlignment="1">
      <alignment vertical="center" wrapText="1"/>
    </xf>
    <xf numFmtId="0" fontId="15" fillId="0" borderId="135" xfId="3" applyFont="1" applyBorder="1" applyAlignment="1">
      <alignment vertical="center" wrapText="1"/>
    </xf>
    <xf numFmtId="0" fontId="26" fillId="0" borderId="0" xfId="0" applyFont="1" applyAlignment="1" applyProtection="1">
      <alignment horizontal="right" vertical="center" inden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37" xfId="0" applyFont="1" applyBorder="1">
      <alignment vertical="center"/>
    </xf>
    <xf numFmtId="0" fontId="3" fillId="0" borderId="138" xfId="0" applyFont="1" applyBorder="1">
      <alignment vertical="center"/>
    </xf>
    <xf numFmtId="0" fontId="3" fillId="0" borderId="138" xfId="0" applyFont="1" applyBorder="1" applyProtection="1">
      <alignment vertical="center"/>
      <protection locked="0"/>
    </xf>
    <xf numFmtId="0" fontId="33" fillId="0" borderId="139"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3" fillId="0" borderId="122" xfId="0" applyFont="1" applyBorder="1" applyProtection="1">
      <alignment vertical="center"/>
      <protection locked="0"/>
    </xf>
    <xf numFmtId="0" fontId="3" fillId="0" borderId="140" xfId="0" applyFont="1" applyBorder="1">
      <alignment vertical="center"/>
    </xf>
    <xf numFmtId="0" fontId="3" fillId="0" borderId="141" xfId="0" applyFont="1" applyBorder="1">
      <alignment vertical="center"/>
    </xf>
    <xf numFmtId="0" fontId="3" fillId="0" borderId="141" xfId="0" applyFont="1" applyBorder="1" applyProtection="1">
      <alignment vertical="center"/>
      <protection locked="0"/>
    </xf>
    <xf numFmtId="0" fontId="33" fillId="0" borderId="142" xfId="0" applyFont="1" applyBorder="1" applyProtection="1">
      <alignment vertical="center"/>
      <protection locked="0"/>
    </xf>
    <xf numFmtId="0" fontId="7" fillId="0" borderId="5" xfId="0" applyFont="1" applyBorder="1">
      <alignment vertical="center"/>
    </xf>
    <xf numFmtId="0" fontId="34" fillId="0" borderId="14" xfId="0" applyFont="1" applyBorder="1" applyAlignment="1">
      <alignment horizontal="right" vertical="center"/>
    </xf>
    <xf numFmtId="0" fontId="34" fillId="0" borderId="121" xfId="0" applyFont="1" applyBorder="1" applyAlignment="1">
      <alignment horizontal="left" vertical="center"/>
    </xf>
    <xf numFmtId="0" fontId="34" fillId="0" borderId="8" xfId="0" applyFont="1" applyBorder="1" applyAlignment="1">
      <alignment horizontal="right" vertical="center"/>
    </xf>
    <xf numFmtId="0" fontId="34" fillId="0" borderId="122" xfId="0" applyFont="1" applyBorder="1" applyAlignment="1">
      <alignment horizontal="left" vertical="center"/>
    </xf>
    <xf numFmtId="0" fontId="34" fillId="0" borderId="118" xfId="0" applyFont="1" applyBorder="1" applyAlignment="1">
      <alignment horizontal="right" vertical="center"/>
    </xf>
    <xf numFmtId="0" fontId="34" fillId="0" borderId="123" xfId="0" applyFont="1" applyBorder="1" applyAlignment="1">
      <alignment horizontal="left" vertical="center"/>
    </xf>
    <xf numFmtId="0" fontId="15" fillId="0" borderId="0" xfId="3" applyFont="1" applyAlignment="1">
      <alignment horizontal="left" vertical="center"/>
    </xf>
    <xf numFmtId="176" fontId="21" fillId="3" borderId="143" xfId="3" applyNumberFormat="1" applyFont="1" applyFill="1" applyBorder="1" applyAlignment="1">
      <alignment horizontal="center" vertical="center"/>
    </xf>
    <xf numFmtId="176" fontId="21" fillId="3" borderId="144" xfId="3" applyNumberFormat="1" applyFont="1" applyFill="1" applyBorder="1" applyAlignment="1">
      <alignment horizontal="center" vertical="center"/>
    </xf>
    <xf numFmtId="176" fontId="21" fillId="3" borderId="145" xfId="3" applyNumberFormat="1" applyFont="1" applyFill="1" applyBorder="1" applyAlignment="1">
      <alignment horizontal="center" vertical="center"/>
    </xf>
    <xf numFmtId="0" fontId="15" fillId="3" borderId="147" xfId="3" applyFont="1" applyFill="1" applyBorder="1" applyAlignment="1">
      <alignment horizontal="right" vertical="center" wrapText="1"/>
    </xf>
    <xf numFmtId="0" fontId="0" fillId="0" borderId="0" xfId="0" applyAlignment="1">
      <alignment horizontal="right" vertical="center"/>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0" fontId="15" fillId="3" borderId="50" xfId="3" applyFont="1" applyFill="1" applyBorder="1" applyAlignment="1">
      <alignment horizontal="center" vertical="distributed" textRotation="255" justifyLastLine="1"/>
    </xf>
    <xf numFmtId="0" fontId="21" fillId="3" borderId="27" xfId="3" applyFont="1" applyFill="1" applyBorder="1" applyAlignment="1">
      <alignment horizontal="center" vertical="center" shrinkToFit="1"/>
    </xf>
    <xf numFmtId="0" fontId="21" fillId="3" borderId="22" xfId="3" applyFont="1" applyFill="1" applyBorder="1" applyAlignment="1">
      <alignment horizontal="center" vertical="center" shrinkToFit="1"/>
    </xf>
    <xf numFmtId="0" fontId="21" fillId="3" borderId="28" xfId="3" applyFont="1" applyFill="1" applyBorder="1" applyAlignment="1">
      <alignment horizontal="center" vertical="center" shrinkToFit="1"/>
    </xf>
    <xf numFmtId="0" fontId="21" fillId="3" borderId="21" xfId="3" applyFont="1" applyFill="1" applyBorder="1" applyAlignment="1">
      <alignment horizontal="center" vertical="center" shrinkToFit="1"/>
    </xf>
    <xf numFmtId="0" fontId="21" fillId="3" borderId="49" xfId="3" applyFont="1" applyFill="1" applyBorder="1" applyAlignment="1">
      <alignment horizontal="center" vertical="center" shrinkToFit="1"/>
    </xf>
    <xf numFmtId="180" fontId="3" fillId="0" borderId="138"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43" xfId="3" applyFont="1" applyBorder="1" applyAlignment="1">
      <alignment horizontal="left" vertical="top" wrapText="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46" xfId="3" applyFont="1" applyBorder="1" applyAlignment="1">
      <alignment vertical="center" wrapText="1"/>
    </xf>
    <xf numFmtId="0" fontId="15" fillId="0" borderId="47" xfId="3" applyFont="1" applyBorder="1" applyAlignment="1">
      <alignment vertical="center" wrapText="1"/>
    </xf>
    <xf numFmtId="0" fontId="24" fillId="0" borderId="118" xfId="0" applyFont="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6" fillId="0" borderId="0" xfId="0" applyFont="1" applyAlignment="1" applyProtection="1">
      <alignment horizontal="left" vertical="center" shrinkToFit="1"/>
      <protection locked="0"/>
    </xf>
    <xf numFmtId="0" fontId="18" fillId="0" borderId="21" xfId="3" applyFont="1" applyBorder="1" applyAlignment="1">
      <alignment horizontal="left" vertical="center" shrinkToFit="1"/>
    </xf>
    <xf numFmtId="181" fontId="18" fillId="0" borderId="22" xfId="3" applyNumberFormat="1" applyFont="1" applyBorder="1" applyAlignment="1">
      <alignment horizontal="right" vertical="center" shrinkToFit="1"/>
    </xf>
    <xf numFmtId="180" fontId="29" fillId="0" borderId="7" xfId="0" applyNumberFormat="1" applyFont="1" applyBorder="1" applyProtection="1">
      <alignment vertical="center"/>
      <protection locked="0"/>
    </xf>
    <xf numFmtId="180" fontId="29" fillId="0" borderId="8" xfId="0" applyNumberFormat="1" applyFont="1" applyBorder="1" applyProtection="1">
      <alignment vertical="center"/>
      <protection locked="0"/>
    </xf>
    <xf numFmtId="180" fontId="29" fillId="0" borderId="9" xfId="0" applyNumberFormat="1" applyFont="1" applyBorder="1" applyProtection="1">
      <alignment vertical="center"/>
      <protection locked="0"/>
    </xf>
    <xf numFmtId="180" fontId="29" fillId="0" borderId="120" xfId="0" applyNumberFormat="1" applyFont="1" applyBorder="1" applyProtection="1">
      <alignment vertical="center"/>
      <protection locked="0"/>
    </xf>
    <xf numFmtId="180" fontId="29" fillId="0" borderId="118" xfId="0" applyNumberFormat="1" applyFont="1" applyBorder="1" applyProtection="1">
      <alignment vertical="center"/>
      <protection locked="0"/>
    </xf>
    <xf numFmtId="180" fontId="29" fillId="0" borderId="119" xfId="0" applyNumberFormat="1" applyFont="1" applyBorder="1" applyProtection="1">
      <alignment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0" fontId="26" fillId="0" borderId="116" xfId="0" applyFont="1" applyBorder="1" applyAlignment="1" applyProtection="1">
      <alignment horizontal="center" vertical="center"/>
      <protection locked="0"/>
    </xf>
    <xf numFmtId="10" fontId="29" fillId="0" borderId="13" xfId="1" applyNumberFormat="1" applyFont="1" applyFill="1" applyBorder="1" applyProtection="1">
      <alignment vertical="center"/>
      <protection locked="0"/>
    </xf>
    <xf numFmtId="10" fontId="29" fillId="0" borderId="121" xfId="1" applyNumberFormat="1" applyFont="1" applyFill="1" applyBorder="1" applyProtection="1">
      <alignment vertical="center"/>
      <protection locked="0"/>
    </xf>
    <xf numFmtId="10" fontId="29" fillId="0" borderId="7" xfId="1" applyNumberFormat="1" applyFont="1" applyFill="1" applyBorder="1" applyProtection="1">
      <alignment vertical="center"/>
      <protection locked="0"/>
    </xf>
    <xf numFmtId="10" fontId="29" fillId="0" borderId="122" xfId="1" applyNumberFormat="1" applyFont="1" applyFill="1" applyBorder="1" applyProtection="1">
      <alignment vertical="center"/>
      <protection locked="0"/>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0" fontId="15" fillId="0" borderId="36" xfId="3" applyFont="1" applyBorder="1" applyAlignment="1">
      <alignment horizontal="center" vertical="center" wrapText="1"/>
    </xf>
    <xf numFmtId="0" fontId="15" fillId="0" borderId="49"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50" xfId="3" applyNumberFormat="1" applyFont="1" applyBorder="1" applyAlignment="1">
      <alignment horizontal="center" vertical="center" wrapText="1"/>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176" fontId="15" fillId="0" borderId="74" xfId="3" applyNumberFormat="1" applyFont="1" applyBorder="1" applyAlignment="1">
      <alignment horizontal="center" vertical="center"/>
    </xf>
    <xf numFmtId="176" fontId="15" fillId="0" borderId="75" xfId="3" applyNumberFormat="1" applyFont="1" applyBorder="1" applyAlignment="1">
      <alignment horizontal="center" vertical="center"/>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134" xfId="3" applyFont="1" applyBorder="1" applyAlignment="1">
      <alignment horizontal="left" vertical="center" wrapText="1"/>
    </xf>
    <xf numFmtId="0" fontId="15" fillId="0" borderId="78" xfId="3" applyFont="1" applyBorder="1" applyAlignment="1">
      <alignment vertical="top" wrapText="1" shrinkToFit="1"/>
    </xf>
    <xf numFmtId="0" fontId="15" fillId="0" borderId="18" xfId="3" applyFont="1" applyBorder="1" applyAlignment="1">
      <alignment vertical="top" wrapText="1" shrinkToFit="1"/>
    </xf>
    <xf numFmtId="0" fontId="15" fillId="0" borderId="146" xfId="3" applyFont="1" applyBorder="1" applyAlignment="1">
      <alignment vertical="top" shrinkToFit="1"/>
    </xf>
    <xf numFmtId="0" fontId="15" fillId="0" borderId="79"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55" xfId="3" applyFont="1" applyBorder="1" applyAlignment="1">
      <alignment horizontal="left" vertical="top" wrapText="1"/>
    </xf>
    <xf numFmtId="0" fontId="15" fillId="0" borderId="30" xfId="3" applyFont="1" applyBorder="1" applyAlignment="1">
      <alignment horizontal="left" vertical="top" wrapText="1" shrinkToFit="1"/>
    </xf>
    <xf numFmtId="0" fontId="15" fillId="0" borderId="39" xfId="3" applyFont="1" applyBorder="1" applyAlignment="1">
      <alignment horizontal="left" vertical="top" shrinkToFit="1"/>
    </xf>
    <xf numFmtId="0" fontId="15" fillId="0" borderId="55" xfId="3" applyFont="1" applyBorder="1" applyAlignment="1">
      <alignment horizontal="left" vertical="top" shrinkToFit="1"/>
    </xf>
    <xf numFmtId="0" fontId="15" fillId="0" borderId="43" xfId="3" applyFont="1" applyBorder="1" applyAlignment="1">
      <alignment horizontal="left" vertical="top" shrinkToFit="1"/>
    </xf>
    <xf numFmtId="0" fontId="15" fillId="0" borderId="78" xfId="3" applyFont="1" applyBorder="1" applyAlignment="1">
      <alignment horizontal="left" vertical="top" wrapText="1" shrinkToFit="1"/>
    </xf>
    <xf numFmtId="0" fontId="15" fillId="0" borderId="9" xfId="3" applyFont="1" applyBorder="1" applyAlignment="1">
      <alignment horizontal="left" vertical="top" shrinkToFit="1"/>
    </xf>
    <xf numFmtId="0" fontId="15" fillId="0" borderId="146" xfId="3" applyFont="1" applyBorder="1" applyAlignment="1">
      <alignment horizontal="left" vertical="top" shrinkToFit="1"/>
    </xf>
    <xf numFmtId="0" fontId="15" fillId="0" borderId="78" xfId="3" applyFont="1" applyBorder="1" applyAlignment="1">
      <alignment horizontal="left" vertical="top" shrinkToFit="1"/>
    </xf>
    <xf numFmtId="0" fontId="1" fillId="0" borderId="146" xfId="3"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135" xfId="3" applyFont="1" applyBorder="1" applyAlignment="1">
      <alignment horizontal="left" vertical="center" wrapText="1"/>
    </xf>
    <xf numFmtId="0" fontId="22" fillId="3" borderId="22" xfId="3" applyFont="1" applyFill="1" applyBorder="1" applyAlignment="1">
      <alignment horizontal="distributed" vertical="center"/>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180" fontId="30" fillId="2" borderId="7" xfId="2" applyNumberFormat="1" applyFont="1" applyFill="1" applyBorder="1" applyAlignment="1" applyProtection="1">
      <alignment horizontal="right" vertical="center"/>
      <protection locked="0"/>
    </xf>
    <xf numFmtId="180" fontId="30" fillId="2" borderId="8" xfId="2" applyNumberFormat="1" applyFont="1" applyFill="1" applyBorder="1" applyAlignment="1" applyProtection="1">
      <alignment horizontal="right" vertical="center"/>
      <protection locked="0"/>
    </xf>
    <xf numFmtId="180" fontId="30" fillId="2" borderId="9" xfId="2" applyNumberFormat="1" applyFont="1" applyFill="1" applyBorder="1" applyAlignment="1" applyProtection="1">
      <alignment horizontal="right" vertical="center"/>
      <protection locked="0"/>
    </xf>
    <xf numFmtId="180" fontId="29" fillId="0" borderId="124" xfId="2" applyNumberFormat="1" applyFont="1" applyBorder="1" applyAlignment="1" applyProtection="1">
      <alignment vertical="center"/>
      <protection locked="0"/>
    </xf>
    <xf numFmtId="180" fontId="29" fillId="0" borderId="125" xfId="2" applyNumberFormat="1" applyFont="1" applyBorder="1" applyAlignment="1" applyProtection="1">
      <alignment vertical="center"/>
      <protection locked="0"/>
    </xf>
    <xf numFmtId="180" fontId="29" fillId="0" borderId="79" xfId="2" applyNumberFormat="1" applyFont="1" applyBorder="1" applyAlignment="1" applyProtection="1">
      <alignment vertical="center"/>
      <protection locked="0"/>
    </xf>
    <xf numFmtId="180" fontId="31" fillId="2" borderId="10" xfId="2" applyNumberFormat="1" applyFont="1" applyFill="1" applyBorder="1" applyAlignment="1" applyProtection="1">
      <alignment horizontal="right" vertical="center"/>
      <protection locked="0"/>
    </xf>
    <xf numFmtId="180" fontId="31" fillId="2" borderId="11" xfId="2" applyNumberFormat="1" applyFont="1" applyFill="1" applyBorder="1" applyAlignment="1" applyProtection="1">
      <alignment horizontal="right" vertical="center"/>
      <protection locked="0"/>
    </xf>
    <xf numFmtId="180" fontId="31"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1" xfId="3" applyFont="1" applyBorder="1" applyAlignment="1">
      <alignment vertical="top" wrapText="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136" xfId="3" applyFont="1" applyBorder="1" applyAlignment="1">
      <alignment horizontal="left" vertical="center" wrapText="1"/>
    </xf>
    <xf numFmtId="0" fontId="15" fillId="0" borderId="124" xfId="3" applyFont="1" applyBorder="1" applyAlignment="1">
      <alignment horizontal="left" vertical="center" wrapText="1"/>
    </xf>
    <xf numFmtId="0" fontId="15" fillId="0" borderId="79" xfId="3" applyFont="1" applyBorder="1" applyAlignment="1">
      <alignment horizontal="left" vertical="center" wrapText="1"/>
    </xf>
    <xf numFmtId="0" fontId="15" fillId="0" borderId="20" xfId="3" applyFont="1" applyBorder="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8" fillId="0" borderId="10" xfId="0" applyFont="1" applyBorder="1">
      <alignment vertical="center"/>
    </xf>
    <xf numFmtId="0" fontId="28" fillId="0" borderId="11" xfId="0" applyFont="1" applyBorder="1">
      <alignment vertical="center"/>
    </xf>
    <xf numFmtId="0" fontId="28" fillId="0" borderId="116" xfId="0" applyFont="1" applyBorder="1">
      <alignment vertical="center"/>
    </xf>
    <xf numFmtId="0" fontId="26" fillId="0" borderId="10" xfId="0" applyFont="1" applyBorder="1">
      <alignment vertical="center"/>
    </xf>
    <xf numFmtId="0" fontId="32" fillId="0" borderId="11" xfId="0" applyFont="1" applyBorder="1">
      <alignment vertical="center"/>
    </xf>
    <xf numFmtId="0" fontId="32" fillId="0" borderId="116"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16" fillId="0" borderId="0" xfId="3" applyFont="1" applyAlignment="1">
      <alignment horizontal="center" vertical="center"/>
    </xf>
    <xf numFmtId="0" fontId="15" fillId="0" borderId="32" xfId="3" applyFont="1" applyBorder="1" applyAlignment="1">
      <alignment horizontal="left" vertical="center" wrapText="1"/>
    </xf>
    <xf numFmtId="0" fontId="26" fillId="0" borderId="0" xfId="0" applyFont="1" applyAlignment="1" applyProtection="1">
      <alignment horizontal="left" vertical="center" indent="1"/>
      <protection locked="0"/>
    </xf>
    <xf numFmtId="0" fontId="26" fillId="0" borderId="126" xfId="0" applyFont="1" applyBorder="1" applyProtection="1">
      <alignment vertical="center"/>
      <protection locked="0"/>
    </xf>
    <xf numFmtId="0" fontId="26" fillId="0" borderId="127" xfId="0" applyFont="1" applyBorder="1" applyProtection="1">
      <alignment vertical="center"/>
      <protection locked="0"/>
    </xf>
    <xf numFmtId="0" fontId="26" fillId="0" borderId="128" xfId="0" applyFont="1" applyBorder="1" applyProtection="1">
      <alignment vertical="center"/>
      <protection locked="0"/>
    </xf>
    <xf numFmtId="0" fontId="26" fillId="0" borderId="129" xfId="0" applyFont="1" applyBorder="1" applyProtection="1">
      <alignment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17" xfId="0" applyFont="1" applyBorder="1" applyAlignment="1" applyProtection="1">
      <alignment horizontal="right" vertical="center"/>
      <protection locked="0"/>
    </xf>
    <xf numFmtId="0" fontId="26" fillId="0" borderId="118" xfId="0" applyFont="1" applyBorder="1" applyAlignment="1" applyProtection="1">
      <alignment horizontal="right" vertical="center"/>
      <protection locked="0"/>
    </xf>
    <xf numFmtId="0" fontId="26" fillId="0" borderId="119" xfId="0" applyFont="1" applyBorder="1" applyAlignment="1" applyProtection="1">
      <alignment horizontal="right" vertical="center"/>
      <protection locked="0"/>
    </xf>
    <xf numFmtId="0" fontId="27" fillId="2" borderId="2" xfId="0"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protection locked="0"/>
    </xf>
    <xf numFmtId="0" fontId="27" fillId="2" borderId="12" xfId="0" applyFont="1" applyFill="1" applyBorder="1" applyAlignment="1" applyProtection="1">
      <alignment horizontal="center" vertical="center"/>
      <protection locked="0"/>
    </xf>
    <xf numFmtId="180" fontId="29" fillId="0" borderId="13" xfId="0" applyNumberFormat="1" applyFont="1" applyBorder="1" applyProtection="1">
      <alignment vertical="center"/>
      <protection locked="0"/>
    </xf>
    <xf numFmtId="180" fontId="29" fillId="0" borderId="14" xfId="0" applyNumberFormat="1" applyFont="1" applyBorder="1" applyProtection="1">
      <alignment vertical="center"/>
      <protection locked="0"/>
    </xf>
    <xf numFmtId="180" fontId="29" fillId="0" borderId="15" xfId="0" applyNumberFormat="1" applyFont="1" applyBorder="1" applyProtection="1">
      <alignment vertical="center"/>
      <protection locked="0"/>
    </xf>
    <xf numFmtId="10" fontId="29" fillId="0" borderId="120" xfId="1" applyNumberFormat="1" applyFont="1" applyFill="1" applyBorder="1" applyProtection="1">
      <alignment vertical="center"/>
      <protection locked="0"/>
    </xf>
    <xf numFmtId="10" fontId="29" fillId="0" borderId="123" xfId="1" applyNumberFormat="1" applyFont="1" applyFill="1" applyBorder="1" applyProtection="1">
      <alignment vertical="center"/>
      <protection locked="0"/>
    </xf>
    <xf numFmtId="0" fontId="25" fillId="0" borderId="21" xfId="0" applyFont="1" applyBorder="1" applyAlignment="1" applyProtection="1">
      <alignment horizontal="right" vertical="center"/>
      <protection locked="0"/>
    </xf>
    <xf numFmtId="0" fontId="26" fillId="0" borderId="117" xfId="0" applyFont="1" applyBorder="1" applyAlignment="1" applyProtection="1">
      <alignment horizontal="center" vertical="center"/>
      <protection locked="0"/>
    </xf>
    <xf numFmtId="0" fontId="26" fillId="0" borderId="118" xfId="0" applyFont="1" applyBorder="1" applyAlignment="1" applyProtection="1">
      <alignment horizontal="center" vertical="center"/>
      <protection locked="0"/>
    </xf>
    <xf numFmtId="0" fontId="26" fillId="0" borderId="119" xfId="0" applyFont="1" applyBorder="1" applyAlignment="1" applyProtection="1">
      <alignment horizontal="center" vertical="center"/>
      <protection locked="0"/>
    </xf>
    <xf numFmtId="10" fontId="29" fillId="0" borderId="13" xfId="0" applyNumberFormat="1" applyFont="1" applyBorder="1" applyProtection="1">
      <alignment vertical="center"/>
      <protection locked="0"/>
    </xf>
    <xf numFmtId="10" fontId="29" fillId="0" borderId="121" xfId="0" applyNumberFormat="1" applyFont="1" applyBorder="1" applyProtection="1">
      <alignment vertical="center"/>
      <protection locked="0"/>
    </xf>
    <xf numFmtId="180" fontId="29" fillId="0" borderId="13" xfId="2" applyNumberFormat="1" applyFont="1" applyBorder="1" applyAlignment="1" applyProtection="1">
      <alignment horizontal="right" vertical="center"/>
      <protection locked="0"/>
    </xf>
    <xf numFmtId="180" fontId="29" fillId="0" borderId="14" xfId="2" applyNumberFormat="1" applyFont="1" applyBorder="1" applyAlignment="1" applyProtection="1">
      <alignment horizontal="right" vertical="center"/>
      <protection locked="0"/>
    </xf>
    <xf numFmtId="180" fontId="29" fillId="0" borderId="15" xfId="2" applyNumberFormat="1" applyFont="1" applyBorder="1" applyAlignment="1" applyProtection="1">
      <alignment horizontal="right" vertical="center"/>
      <protection locked="0"/>
    </xf>
    <xf numFmtId="0" fontId="34" fillId="0" borderId="16" xfId="0" applyFont="1" applyBorder="1" applyAlignment="1">
      <alignment horizontal="left" vertical="center"/>
    </xf>
    <xf numFmtId="0" fontId="34" fillId="0" borderId="8" xfId="0" applyFont="1" applyBorder="1" applyAlignment="1">
      <alignment horizontal="left" vertical="center"/>
    </xf>
    <xf numFmtId="0" fontId="34" fillId="0" borderId="117" xfId="0" applyFont="1" applyBorder="1" applyAlignment="1">
      <alignment horizontal="left" vertical="center"/>
    </xf>
    <xf numFmtId="0" fontId="34" fillId="0" borderId="118"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4" fillId="0" borderId="19" xfId="0" applyFont="1" applyBorder="1" applyAlignment="1">
      <alignment horizontal="left" vertical="center"/>
    </xf>
    <xf numFmtId="0" fontId="34" fillId="0" borderId="14" xfId="0" applyFont="1" applyBorder="1" applyAlignment="1">
      <alignment horizontal="lef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6" fontId="15" fillId="0" borderId="100"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0" fontId="1" fillId="0" borderId="43" xfId="3" applyBorder="1" applyAlignment="1">
      <alignment horizontal="left" vertical="top" shrinkToFit="1"/>
    </xf>
    <xf numFmtId="176" fontId="15" fillId="0" borderId="109" xfId="3" applyNumberFormat="1" applyFont="1" applyBorder="1" applyAlignment="1">
      <alignment horizontal="center" vertical="center"/>
    </xf>
    <xf numFmtId="0" fontId="15" fillId="0" borderId="30" xfId="3" applyFont="1" applyBorder="1" applyAlignment="1">
      <alignment horizontal="left" vertical="top" shrinkToFi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176" fontId="15" fillId="0" borderId="90" xfId="3" applyNumberFormat="1" applyFont="1" applyBorder="1" applyAlignment="1">
      <alignment horizontal="center" vertical="center"/>
    </xf>
    <xf numFmtId="176" fontId="15" fillId="0" borderId="92" xfId="3" applyNumberFormat="1" applyFont="1" applyBorder="1" applyAlignment="1">
      <alignment horizontal="center" vertical="center"/>
    </xf>
    <xf numFmtId="176" fontId="15" fillId="0" borderId="94" xfId="3" applyNumberFormat="1" applyFont="1" applyBorder="1" applyAlignment="1">
      <alignment horizontal="center" vertical="center"/>
    </xf>
    <xf numFmtId="179" fontId="23" fillId="0" borderId="36" xfId="3" applyNumberFormat="1" applyFont="1" applyBorder="1" applyAlignment="1">
      <alignment horizontal="center" vertical="center" wrapText="1"/>
    </xf>
    <xf numFmtId="179" fontId="23" fillId="0" borderId="85" xfId="3" applyNumberFormat="1" applyFont="1" applyBorder="1" applyAlignment="1">
      <alignment horizontal="center" vertical="center"/>
    </xf>
    <xf numFmtId="0" fontId="15" fillId="0" borderId="62" xfId="3" applyFont="1" applyBorder="1" applyAlignment="1">
      <alignment vertical="top" wrapText="1"/>
    </xf>
    <xf numFmtId="179" fontId="15" fillId="0" borderId="90" xfId="3" applyNumberFormat="1" applyFont="1" applyBorder="1" applyAlignment="1">
      <alignment horizontal="center" vertical="center" wrapText="1"/>
    </xf>
    <xf numFmtId="179" fontId="15" fillId="0" borderId="92" xfId="3" applyNumberFormat="1" applyFont="1" applyBorder="1" applyAlignment="1">
      <alignment horizontal="center" vertical="center" wrapText="1"/>
    </xf>
    <xf numFmtId="0" fontId="15" fillId="0" borderId="0" xfId="3" applyFont="1" applyAlignment="1">
      <alignment horizontal="left" vertical="center" wrapText="1"/>
    </xf>
    <xf numFmtId="0" fontId="18" fillId="0" borderId="22" xfId="3" applyFont="1" applyBorder="1" applyAlignment="1">
      <alignment horizontal="left" vertical="center" shrinkToFit="1"/>
    </xf>
    <xf numFmtId="0" fontId="15" fillId="3" borderId="87" xfId="3" applyFont="1" applyFill="1" applyBorder="1" applyAlignment="1">
      <alignment horizontal="center" vertical="center" wrapText="1"/>
    </xf>
    <xf numFmtId="0" fontId="15" fillId="3" borderId="88" xfId="3" applyFont="1" applyFill="1" applyBorder="1" applyAlignment="1">
      <alignment horizontal="center"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13</xdr:row>
      <xdr:rowOff>66675</xdr:rowOff>
    </xdr:from>
    <xdr:to>
      <xdr:col>6</xdr:col>
      <xdr:colOff>257175</xdr:colOff>
      <xdr:row>15</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twoCellAnchor>
    <xdr:from>
      <xdr:col>6</xdr:col>
      <xdr:colOff>238124</xdr:colOff>
      <xdr:row>0</xdr:row>
      <xdr:rowOff>178593</xdr:rowOff>
    </xdr:from>
    <xdr:to>
      <xdr:col>9</xdr:col>
      <xdr:colOff>24764</xdr:colOff>
      <xdr:row>1</xdr:row>
      <xdr:rowOff>136683</xdr:rowOff>
    </xdr:to>
    <xdr:sp macro="" textlink="">
      <xdr:nvSpPr>
        <xdr:cNvPr id="3" name="テキスト ボックス 2">
          <a:extLst>
            <a:ext uri="{FF2B5EF4-FFF2-40B4-BE49-F238E27FC236}">
              <a16:creationId xmlns:a16="http://schemas.microsoft.com/office/drawing/2014/main" id="{76745DC2-9DF0-4270-82BA-5B1AD8089DB7}"/>
            </a:ext>
          </a:extLst>
        </xdr:cNvPr>
        <xdr:cNvSpPr txBox="1"/>
      </xdr:nvSpPr>
      <xdr:spPr>
        <a:xfrm>
          <a:off x="7548562" y="178593"/>
          <a:ext cx="1072515" cy="458153"/>
        </a:xfrm>
        <a:prstGeom prst="rect">
          <a:avLst/>
        </a:prstGeom>
        <a:solidFill>
          <a:schemeClr val="lt1"/>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600" b="1">
              <a:latin typeface="ＭＳ ゴシック" panose="020B0609070205080204" pitchFamily="49" charset="-128"/>
              <a:ea typeface="ＭＳ ゴシック" panose="020B0609070205080204" pitchFamily="49" charset="-128"/>
            </a:rPr>
            <a:t>ＪＶ用</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44"/>
  <sheetViews>
    <sheetView tabSelected="1" view="pageBreakPreview" zoomScale="110" zoomScaleNormal="100" zoomScaleSheetLayoutView="110" workbookViewId="0">
      <selection activeCell="F8" sqref="F8:J8"/>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ht="39.75" customHeight="1" x14ac:dyDescent="0.15"/>
    <row r="2" spans="1:10" ht="39.75" customHeight="1" x14ac:dyDescent="0.15"/>
    <row r="3" spans="1:10" s="98" customFormat="1" ht="20.100000000000001" customHeight="1" x14ac:dyDescent="0.15">
      <c r="A3" s="97"/>
      <c r="F3" s="173" t="s">
        <v>106</v>
      </c>
      <c r="G3" s="173"/>
      <c r="H3" s="173"/>
      <c r="I3" s="173"/>
      <c r="J3" s="173"/>
    </row>
    <row r="4" spans="1:10" s="98" customFormat="1" ht="20.100000000000001" customHeight="1" x14ac:dyDescent="0.15">
      <c r="A4" s="97"/>
      <c r="G4" s="99"/>
      <c r="H4" s="99"/>
      <c r="I4" s="99"/>
      <c r="J4" s="99"/>
    </row>
    <row r="5" spans="1:10" s="98" customFormat="1" ht="20.100000000000001" customHeight="1" x14ac:dyDescent="0.15">
      <c r="A5" s="289" t="s">
        <v>161</v>
      </c>
      <c r="B5" s="289"/>
      <c r="C5" s="289"/>
      <c r="D5" s="289"/>
    </row>
    <row r="6" spans="1:10" s="98" customFormat="1" ht="20.100000000000001" customHeight="1" x14ac:dyDescent="0.15">
      <c r="A6" s="100"/>
      <c r="B6" s="100"/>
      <c r="C6" s="100"/>
      <c r="D6" s="100"/>
      <c r="E6" s="307" t="s">
        <v>208</v>
      </c>
      <c r="F6" s="307"/>
      <c r="G6" s="307"/>
      <c r="H6" s="307"/>
      <c r="I6" s="307"/>
      <c r="J6" s="307"/>
    </row>
    <row r="7" spans="1:10" s="98" customFormat="1" ht="20.100000000000001" customHeight="1" x14ac:dyDescent="0.15">
      <c r="A7" s="97"/>
      <c r="C7" s="99"/>
      <c r="D7" s="99"/>
      <c r="E7" s="110" t="s">
        <v>207</v>
      </c>
      <c r="F7" s="180"/>
      <c r="G7" s="180"/>
      <c r="H7" s="180"/>
      <c r="I7" s="180"/>
      <c r="J7" s="180"/>
    </row>
    <row r="8" spans="1:10" s="98" customFormat="1" ht="20.100000000000001" customHeight="1" x14ac:dyDescent="0.15">
      <c r="A8" s="97"/>
      <c r="C8" s="99"/>
      <c r="D8" s="99"/>
      <c r="E8" s="110" t="s">
        <v>12</v>
      </c>
      <c r="F8" s="180"/>
      <c r="G8" s="180"/>
      <c r="H8" s="180"/>
      <c r="I8" s="180"/>
      <c r="J8" s="180"/>
    </row>
    <row r="9" spans="1:10" s="98" customFormat="1" ht="20.100000000000001" customHeight="1" x14ac:dyDescent="0.15">
      <c r="A9" s="97"/>
      <c r="C9" s="99"/>
      <c r="D9" s="99"/>
      <c r="E9" s="110" t="s">
        <v>6</v>
      </c>
      <c r="F9" s="180"/>
      <c r="G9" s="180"/>
      <c r="H9" s="180"/>
      <c r="I9" s="180"/>
      <c r="J9" s="180"/>
    </row>
    <row r="10" spans="1:10" s="98" customFormat="1" ht="20.100000000000001" customHeight="1" x14ac:dyDescent="0.15">
      <c r="A10" s="97"/>
      <c r="C10" s="99"/>
      <c r="D10" s="99"/>
      <c r="E10" s="110" t="s">
        <v>14</v>
      </c>
      <c r="F10" s="180"/>
      <c r="G10" s="180"/>
      <c r="H10" s="180"/>
      <c r="I10" s="180"/>
      <c r="J10" s="180"/>
    </row>
    <row r="11" spans="1:10" s="98" customFormat="1" ht="20.100000000000001" customHeight="1" x14ac:dyDescent="0.15">
      <c r="A11" s="97"/>
      <c r="C11" s="97"/>
      <c r="D11" s="99"/>
      <c r="E11" s="110" t="s">
        <v>15</v>
      </c>
      <c r="F11" s="180"/>
      <c r="G11" s="180"/>
      <c r="H11" s="180"/>
      <c r="I11" s="180"/>
      <c r="J11" s="180"/>
    </row>
    <row r="12" spans="1:10" s="98" customFormat="1" ht="20.100000000000001" customHeight="1" x14ac:dyDescent="0.15">
      <c r="A12" s="97"/>
      <c r="C12" s="97"/>
      <c r="D12" s="136"/>
      <c r="E12" s="110" t="s">
        <v>22</v>
      </c>
      <c r="F12" s="180"/>
      <c r="G12" s="180"/>
      <c r="H12" s="180"/>
      <c r="I12" s="180"/>
      <c r="J12" s="180"/>
    </row>
    <row r="13" spans="1:10" s="98" customFormat="1" ht="20.100000000000001" customHeight="1" x14ac:dyDescent="0.15">
      <c r="A13" s="97"/>
    </row>
    <row r="14" spans="1:10" s="98" customFormat="1" ht="20.100000000000001" customHeight="1" x14ac:dyDescent="0.15">
      <c r="A14" s="97"/>
    </row>
    <row r="15" spans="1:10" s="98" customFormat="1" ht="20.100000000000001" customHeight="1" x14ac:dyDescent="0.15">
      <c r="A15" s="97"/>
    </row>
    <row r="16" spans="1:10" s="98" customFormat="1" ht="20.100000000000001" customHeight="1" thickBot="1" x14ac:dyDescent="0.2">
      <c r="A16" s="97"/>
    </row>
    <row r="17" spans="1:10" s="98" customFormat="1" ht="24.95" customHeight="1" thickBot="1" x14ac:dyDescent="0.2">
      <c r="A17" s="273" t="s">
        <v>108</v>
      </c>
      <c r="B17" s="274"/>
      <c r="C17" s="275" t="s">
        <v>202</v>
      </c>
      <c r="D17" s="276"/>
      <c r="E17" s="276"/>
      <c r="F17" s="276"/>
      <c r="G17" s="276"/>
      <c r="H17" s="276"/>
      <c r="I17" s="276"/>
      <c r="J17" s="277"/>
    </row>
    <row r="18" spans="1:10" s="98" customFormat="1" ht="24.95" customHeight="1" thickBot="1" x14ac:dyDescent="0.2">
      <c r="A18" s="273" t="s">
        <v>107</v>
      </c>
      <c r="B18" s="274"/>
      <c r="C18" s="278" t="s">
        <v>203</v>
      </c>
      <c r="D18" s="279"/>
      <c r="E18" s="279"/>
      <c r="F18" s="279"/>
      <c r="G18" s="279"/>
      <c r="H18" s="279"/>
      <c r="I18" s="279"/>
      <c r="J18" s="280"/>
    </row>
    <row r="19" spans="1:10" s="98" customFormat="1" ht="24.95" customHeight="1" thickBot="1" x14ac:dyDescent="0.2">
      <c r="A19" s="101"/>
      <c r="B19" s="102"/>
      <c r="C19" s="102"/>
      <c r="D19" s="102"/>
      <c r="E19" s="102"/>
      <c r="F19" s="102"/>
    </row>
    <row r="20" spans="1:10" s="101" customFormat="1" ht="24.95" customHeight="1" thickBot="1" x14ac:dyDescent="0.2">
      <c r="A20" s="281" t="s">
        <v>7</v>
      </c>
      <c r="B20" s="282"/>
      <c r="C20" s="282"/>
      <c r="D20" s="283"/>
      <c r="E20" s="192" t="s">
        <v>109</v>
      </c>
      <c r="F20" s="282"/>
      <c r="G20" s="282"/>
      <c r="H20" s="283"/>
      <c r="I20" s="192" t="s">
        <v>174</v>
      </c>
      <c r="J20" s="193"/>
    </row>
    <row r="21" spans="1:10" s="98" customFormat="1" ht="24.95" customHeight="1" x14ac:dyDescent="0.15">
      <c r="A21" s="284"/>
      <c r="B21" s="285"/>
      <c r="C21" s="285"/>
      <c r="D21" s="286"/>
      <c r="E21" s="313"/>
      <c r="F21" s="314"/>
      <c r="G21" s="314"/>
      <c r="H21" s="315"/>
      <c r="I21" s="194"/>
      <c r="J21" s="195"/>
    </row>
    <row r="22" spans="1:10" s="98" customFormat="1" ht="24.95" customHeight="1" x14ac:dyDescent="0.15">
      <c r="A22" s="189"/>
      <c r="B22" s="190"/>
      <c r="C22" s="190"/>
      <c r="D22" s="191"/>
      <c r="E22" s="183"/>
      <c r="F22" s="184"/>
      <c r="G22" s="184"/>
      <c r="H22" s="185"/>
      <c r="I22" s="196"/>
      <c r="J22" s="197"/>
    </row>
    <row r="23" spans="1:10" s="98" customFormat="1" ht="24.95" customHeight="1" x14ac:dyDescent="0.15">
      <c r="A23" s="189"/>
      <c r="B23" s="190"/>
      <c r="C23" s="190"/>
      <c r="D23" s="191"/>
      <c r="E23" s="183"/>
      <c r="F23" s="184"/>
      <c r="G23" s="184"/>
      <c r="H23" s="185"/>
      <c r="I23" s="196"/>
      <c r="J23" s="197"/>
    </row>
    <row r="24" spans="1:10" s="98" customFormat="1" ht="24.95" customHeight="1" x14ac:dyDescent="0.15">
      <c r="A24" s="189"/>
      <c r="B24" s="190"/>
      <c r="C24" s="190"/>
      <c r="D24" s="191"/>
      <c r="E24" s="183"/>
      <c r="F24" s="184"/>
      <c r="G24" s="184"/>
      <c r="H24" s="185"/>
      <c r="I24" s="196"/>
      <c r="J24" s="197"/>
    </row>
    <row r="25" spans="1:10" s="98" customFormat="1" ht="24.95" customHeight="1" x14ac:dyDescent="0.15">
      <c r="A25" s="189"/>
      <c r="B25" s="190"/>
      <c r="C25" s="190"/>
      <c r="D25" s="191"/>
      <c r="E25" s="183"/>
      <c r="F25" s="184"/>
      <c r="G25" s="184"/>
      <c r="H25" s="185"/>
      <c r="I25" s="196"/>
      <c r="J25" s="197"/>
    </row>
    <row r="26" spans="1:10" s="98" customFormat="1" ht="24.95" customHeight="1" x14ac:dyDescent="0.15">
      <c r="A26" s="189"/>
      <c r="B26" s="190"/>
      <c r="C26" s="190"/>
      <c r="D26" s="191"/>
      <c r="E26" s="183"/>
      <c r="F26" s="184"/>
      <c r="G26" s="184"/>
      <c r="H26" s="185"/>
      <c r="I26" s="196"/>
      <c r="J26" s="197"/>
    </row>
    <row r="27" spans="1:10" s="98" customFormat="1" ht="24.95" customHeight="1" x14ac:dyDescent="0.15">
      <c r="A27" s="189"/>
      <c r="B27" s="190"/>
      <c r="C27" s="190"/>
      <c r="D27" s="191"/>
      <c r="E27" s="183"/>
      <c r="F27" s="184"/>
      <c r="G27" s="184"/>
      <c r="H27" s="185"/>
      <c r="I27" s="196"/>
      <c r="J27" s="197"/>
    </row>
    <row r="28" spans="1:10" s="98" customFormat="1" ht="24.95" customHeight="1" x14ac:dyDescent="0.15">
      <c r="A28" s="189"/>
      <c r="B28" s="190"/>
      <c r="C28" s="190"/>
      <c r="D28" s="191"/>
      <c r="E28" s="183"/>
      <c r="F28" s="184"/>
      <c r="G28" s="184"/>
      <c r="H28" s="185"/>
      <c r="I28" s="196"/>
      <c r="J28" s="197"/>
    </row>
    <row r="29" spans="1:10" s="98" customFormat="1" ht="24.95" customHeight="1" x14ac:dyDescent="0.15">
      <c r="A29" s="189"/>
      <c r="B29" s="190"/>
      <c r="C29" s="190"/>
      <c r="D29" s="191"/>
      <c r="E29" s="183"/>
      <c r="F29" s="184"/>
      <c r="G29" s="184"/>
      <c r="H29" s="185"/>
      <c r="I29" s="196"/>
      <c r="J29" s="197"/>
    </row>
    <row r="30" spans="1:10" s="98" customFormat="1" ht="24.95" customHeight="1" x14ac:dyDescent="0.15">
      <c r="A30" s="189"/>
      <c r="B30" s="190"/>
      <c r="C30" s="190"/>
      <c r="D30" s="191"/>
      <c r="E30" s="183"/>
      <c r="F30" s="184"/>
      <c r="G30" s="184"/>
      <c r="H30" s="185"/>
      <c r="I30" s="196"/>
      <c r="J30" s="197"/>
    </row>
    <row r="31" spans="1:10" s="98" customFormat="1" ht="24.95" customHeight="1" x14ac:dyDescent="0.15">
      <c r="A31" s="189"/>
      <c r="B31" s="190"/>
      <c r="C31" s="190"/>
      <c r="D31" s="191"/>
      <c r="E31" s="183"/>
      <c r="F31" s="184"/>
      <c r="G31" s="184"/>
      <c r="H31" s="185"/>
      <c r="I31" s="196"/>
      <c r="J31" s="197"/>
    </row>
    <row r="32" spans="1:10" s="98" customFormat="1" ht="24.95" customHeight="1" x14ac:dyDescent="0.15">
      <c r="A32" s="189"/>
      <c r="B32" s="190"/>
      <c r="C32" s="190"/>
      <c r="D32" s="191"/>
      <c r="E32" s="183"/>
      <c r="F32" s="184"/>
      <c r="G32" s="184"/>
      <c r="H32" s="185"/>
      <c r="I32" s="196"/>
      <c r="J32" s="197"/>
    </row>
    <row r="33" spans="1:10" s="98" customFormat="1" ht="24.95" customHeight="1" x14ac:dyDescent="0.15">
      <c r="A33" s="189"/>
      <c r="B33" s="190"/>
      <c r="C33" s="190"/>
      <c r="D33" s="191"/>
      <c r="E33" s="183"/>
      <c r="F33" s="184"/>
      <c r="G33" s="184"/>
      <c r="H33" s="185"/>
      <c r="I33" s="196"/>
      <c r="J33" s="197"/>
    </row>
    <row r="34" spans="1:10" s="98" customFormat="1" ht="24.95" customHeight="1" x14ac:dyDescent="0.15">
      <c r="A34" s="189"/>
      <c r="B34" s="190"/>
      <c r="C34" s="190"/>
      <c r="D34" s="191"/>
      <c r="E34" s="183"/>
      <c r="F34" s="184"/>
      <c r="G34" s="184"/>
      <c r="H34" s="185"/>
      <c r="I34" s="196"/>
      <c r="J34" s="197"/>
    </row>
    <row r="35" spans="1:10" s="98" customFormat="1" ht="24.95" customHeight="1" x14ac:dyDescent="0.15">
      <c r="A35" s="189"/>
      <c r="B35" s="190"/>
      <c r="C35" s="190"/>
      <c r="D35" s="191"/>
      <c r="E35" s="183"/>
      <c r="F35" s="184"/>
      <c r="G35" s="184"/>
      <c r="H35" s="185"/>
      <c r="I35" s="196"/>
      <c r="J35" s="197"/>
    </row>
    <row r="36" spans="1:10" s="98" customFormat="1" ht="24.95" customHeight="1" x14ac:dyDescent="0.15">
      <c r="A36" s="189"/>
      <c r="B36" s="190"/>
      <c r="C36" s="190"/>
      <c r="D36" s="191"/>
      <c r="E36" s="183"/>
      <c r="F36" s="184"/>
      <c r="G36" s="184"/>
      <c r="H36" s="185"/>
      <c r="I36" s="196"/>
      <c r="J36" s="197"/>
    </row>
    <row r="37" spans="1:10" s="98" customFormat="1" ht="24.95" customHeight="1" x14ac:dyDescent="0.15">
      <c r="A37" s="189"/>
      <c r="B37" s="190"/>
      <c r="C37" s="190"/>
      <c r="D37" s="191"/>
      <c r="E37" s="183"/>
      <c r="F37" s="184"/>
      <c r="G37" s="184"/>
      <c r="H37" s="185"/>
      <c r="I37" s="196"/>
      <c r="J37" s="197"/>
    </row>
    <row r="38" spans="1:10" s="98" customFormat="1" ht="24.95" customHeight="1" x14ac:dyDescent="0.15">
      <c r="A38" s="189"/>
      <c r="B38" s="190"/>
      <c r="C38" s="190"/>
      <c r="D38" s="191"/>
      <c r="E38" s="183"/>
      <c r="F38" s="184"/>
      <c r="G38" s="184"/>
      <c r="H38" s="185"/>
      <c r="I38" s="196"/>
      <c r="J38" s="197"/>
    </row>
    <row r="39" spans="1:10" s="98" customFormat="1" ht="24.95" customHeight="1" thickBot="1" x14ac:dyDescent="0.2">
      <c r="A39" s="308"/>
      <c r="B39" s="309"/>
      <c r="C39" s="309"/>
      <c r="D39" s="310"/>
      <c r="E39" s="186"/>
      <c r="F39" s="187"/>
      <c r="G39" s="187"/>
      <c r="H39" s="188"/>
      <c r="I39" s="305"/>
      <c r="J39" s="306"/>
    </row>
    <row r="40" spans="1:10" s="98" customFormat="1" ht="24.95" customHeight="1" x14ac:dyDescent="0.15">
      <c r="A40" s="284" t="s">
        <v>110</v>
      </c>
      <c r="B40" s="285"/>
      <c r="C40" s="285"/>
      <c r="D40" s="286"/>
      <c r="E40" s="302"/>
      <c r="F40" s="303"/>
      <c r="G40" s="303"/>
      <c r="H40" s="304"/>
      <c r="I40" s="311" t="str">
        <f>IF(SUM(I21:J39)=0,"",SUM(I21:J39))</f>
        <v/>
      </c>
      <c r="J40" s="312"/>
    </row>
    <row r="41" spans="1:10" s="98" customFormat="1" ht="24.95" customHeight="1" x14ac:dyDescent="0.15">
      <c r="A41" s="189" t="s">
        <v>111</v>
      </c>
      <c r="B41" s="190"/>
      <c r="C41" s="190"/>
      <c r="D41" s="191"/>
      <c r="E41" s="183"/>
      <c r="F41" s="184"/>
      <c r="G41" s="184"/>
      <c r="H41" s="185"/>
      <c r="I41" s="290"/>
      <c r="J41" s="291"/>
    </row>
    <row r="42" spans="1:10" s="98" customFormat="1" ht="24.95" customHeight="1" x14ac:dyDescent="0.15">
      <c r="A42" s="247" t="s">
        <v>112</v>
      </c>
      <c r="B42" s="248"/>
      <c r="C42" s="248"/>
      <c r="D42" s="249"/>
      <c r="E42" s="250">
        <f>E40+E41</f>
        <v>0</v>
      </c>
      <c r="F42" s="251"/>
      <c r="G42" s="251"/>
      <c r="H42" s="252"/>
      <c r="I42" s="290"/>
      <c r="J42" s="291"/>
    </row>
    <row r="43" spans="1:10" s="98" customFormat="1" ht="24.95" customHeight="1" x14ac:dyDescent="0.15">
      <c r="A43" s="189" t="s">
        <v>113</v>
      </c>
      <c r="B43" s="190"/>
      <c r="C43" s="190"/>
      <c r="D43" s="191"/>
      <c r="E43" s="183"/>
      <c r="F43" s="184"/>
      <c r="G43" s="184"/>
      <c r="H43" s="185"/>
      <c r="I43" s="290"/>
      <c r="J43" s="291"/>
    </row>
    <row r="44" spans="1:10" s="98" customFormat="1" ht="24.95" customHeight="1" x14ac:dyDescent="0.15">
      <c r="A44" s="247" t="s">
        <v>114</v>
      </c>
      <c r="B44" s="248"/>
      <c r="C44" s="248"/>
      <c r="D44" s="249"/>
      <c r="E44" s="250">
        <f>E42+E43</f>
        <v>0</v>
      </c>
      <c r="F44" s="251"/>
      <c r="G44" s="251"/>
      <c r="H44" s="252"/>
      <c r="I44" s="290"/>
      <c r="J44" s="291"/>
    </row>
    <row r="45" spans="1:10" s="98" customFormat="1" ht="24.95" customHeight="1" x14ac:dyDescent="0.15">
      <c r="A45" s="189" t="s">
        <v>115</v>
      </c>
      <c r="B45" s="190"/>
      <c r="C45" s="190"/>
      <c r="D45" s="191"/>
      <c r="E45" s="183"/>
      <c r="F45" s="184"/>
      <c r="G45" s="184"/>
      <c r="H45" s="185"/>
      <c r="I45" s="290"/>
      <c r="J45" s="291"/>
    </row>
    <row r="46" spans="1:10" s="98" customFormat="1" ht="24.95" customHeight="1" x14ac:dyDescent="0.15">
      <c r="A46" s="247" t="s">
        <v>116</v>
      </c>
      <c r="B46" s="248"/>
      <c r="C46" s="248"/>
      <c r="D46" s="249"/>
      <c r="E46" s="250">
        <f>E42+E43+E45</f>
        <v>0</v>
      </c>
      <c r="F46" s="251"/>
      <c r="G46" s="251"/>
      <c r="H46" s="252"/>
      <c r="I46" s="290"/>
      <c r="J46" s="291"/>
    </row>
    <row r="47" spans="1:10" s="98" customFormat="1" ht="24.95" customHeight="1" thickBot="1" x14ac:dyDescent="0.2">
      <c r="A47" s="296" t="s">
        <v>13</v>
      </c>
      <c r="B47" s="297"/>
      <c r="C47" s="297"/>
      <c r="D47" s="298"/>
      <c r="E47" s="253"/>
      <c r="F47" s="254"/>
      <c r="G47" s="254"/>
      <c r="H47" s="255"/>
      <c r="I47" s="292"/>
      <c r="J47" s="293"/>
    </row>
    <row r="48" spans="1:10" s="98" customFormat="1" ht="24.95" customHeight="1" thickBot="1" x14ac:dyDescent="0.2">
      <c r="A48" s="299" t="s">
        <v>117</v>
      </c>
      <c r="B48" s="300"/>
      <c r="C48" s="300"/>
      <c r="D48" s="301"/>
      <c r="E48" s="256">
        <f>E44+E45+E47</f>
        <v>0</v>
      </c>
      <c r="F48" s="257"/>
      <c r="G48" s="257"/>
      <c r="H48" s="258"/>
      <c r="I48" s="294"/>
      <c r="J48" s="295"/>
    </row>
    <row r="49" spans="1:14" s="98" customFormat="1" ht="24.95" customHeight="1" x14ac:dyDescent="0.15">
      <c r="A49" s="113" t="s">
        <v>195</v>
      </c>
      <c r="B49" s="114"/>
      <c r="C49" s="114"/>
      <c r="D49" s="114"/>
      <c r="E49" s="114"/>
      <c r="F49" s="145"/>
      <c r="G49" s="145"/>
      <c r="H49" s="145"/>
      <c r="I49" s="115" t="s">
        <v>196</v>
      </c>
      <c r="J49" s="116"/>
    </row>
    <row r="50" spans="1:14" s="98" customFormat="1" ht="24.95" customHeight="1" x14ac:dyDescent="0.15">
      <c r="A50" s="112" t="s">
        <v>197</v>
      </c>
      <c r="B50" s="117"/>
      <c r="C50" s="117"/>
      <c r="D50" s="117"/>
      <c r="E50" s="117"/>
      <c r="F50" s="146"/>
      <c r="G50" s="146"/>
      <c r="H50" s="146"/>
      <c r="I50" s="118" t="s">
        <v>196</v>
      </c>
      <c r="J50" s="119"/>
    </row>
    <row r="51" spans="1:14" s="98" customFormat="1" ht="24.95" customHeight="1" x14ac:dyDescent="0.15">
      <c r="A51" s="112" t="s">
        <v>198</v>
      </c>
      <c r="B51" s="117"/>
      <c r="C51" s="117"/>
      <c r="D51" s="117"/>
      <c r="E51" s="117"/>
      <c r="F51" s="146"/>
      <c r="G51" s="146"/>
      <c r="H51" s="146"/>
      <c r="I51" s="118" t="s">
        <v>196</v>
      </c>
      <c r="J51" s="119"/>
    </row>
    <row r="52" spans="1:14" s="98" customFormat="1" ht="24.95" customHeight="1" x14ac:dyDescent="0.15">
      <c r="A52" s="112" t="s">
        <v>199</v>
      </c>
      <c r="B52" s="117"/>
      <c r="C52" s="117"/>
      <c r="D52" s="117"/>
      <c r="E52" s="117"/>
      <c r="F52" s="146"/>
      <c r="G52" s="146"/>
      <c r="H52" s="146"/>
      <c r="I52" s="118" t="s">
        <v>196</v>
      </c>
      <c r="J52" s="119"/>
    </row>
    <row r="53" spans="1:14" s="98" customFormat="1" ht="24.95" customHeight="1" thickBot="1" x14ac:dyDescent="0.2">
      <c r="A53" s="120" t="s">
        <v>200</v>
      </c>
      <c r="B53" s="121"/>
      <c r="C53" s="121"/>
      <c r="D53" s="121"/>
      <c r="E53" s="121"/>
      <c r="F53" s="172"/>
      <c r="G53" s="172"/>
      <c r="H53" s="172"/>
      <c r="I53" s="122" t="s">
        <v>196</v>
      </c>
      <c r="J53" s="123"/>
    </row>
    <row r="54" spans="1:14" ht="20.100000000000001" customHeight="1" x14ac:dyDescent="0.15">
      <c r="A54" s="287" t="s">
        <v>32</v>
      </c>
      <c r="B54" s="287"/>
      <c r="C54" s="287"/>
      <c r="D54" s="287"/>
      <c r="E54" s="287"/>
      <c r="F54" s="287"/>
      <c r="G54" s="287"/>
      <c r="H54" s="287"/>
      <c r="I54" s="287"/>
      <c r="J54" s="287"/>
    </row>
    <row r="55" spans="1:14" ht="15" customHeight="1" x14ac:dyDescent="0.15">
      <c r="C55" s="10"/>
      <c r="D55" s="10"/>
      <c r="E55" s="57" t="s">
        <v>33</v>
      </c>
      <c r="F55" s="181" t="str">
        <f>C17</f>
        <v>谷山支所庁舎大規模改修その他空気調和設備工事</v>
      </c>
      <c r="G55" s="181"/>
      <c r="H55" s="181"/>
      <c r="I55" s="181"/>
      <c r="J55" s="181"/>
      <c r="K55" s="58"/>
    </row>
    <row r="56" spans="1:14" ht="15" customHeight="1" x14ac:dyDescent="0.15">
      <c r="E56" s="57" t="s">
        <v>103</v>
      </c>
      <c r="F56" s="182" t="str">
        <f>E6</f>
        <v>特定建設工事共同企業体</v>
      </c>
      <c r="G56" s="182"/>
      <c r="H56" s="182"/>
      <c r="I56" s="182"/>
      <c r="J56" s="182"/>
      <c r="K56" s="58"/>
    </row>
    <row r="57" spans="1:14" ht="15" customHeight="1" x14ac:dyDescent="0.15">
      <c r="B57" s="9" t="s">
        <v>101</v>
      </c>
      <c r="G57" s="11"/>
      <c r="H57" s="11"/>
    </row>
    <row r="58" spans="1:14" ht="4.5" customHeight="1" x14ac:dyDescent="0.15">
      <c r="A58" s="12"/>
      <c r="B58" s="12"/>
      <c r="C58" s="12"/>
      <c r="D58" s="12"/>
      <c r="E58" s="12"/>
      <c r="F58" s="12"/>
      <c r="G58" s="12"/>
      <c r="H58" s="12"/>
      <c r="I58" s="13"/>
    </row>
    <row r="59" spans="1:14" ht="24.95" customHeight="1" x14ac:dyDescent="0.15">
      <c r="A59" s="174" t="s">
        <v>34</v>
      </c>
      <c r="B59" s="175"/>
      <c r="C59" s="176" t="s">
        <v>35</v>
      </c>
      <c r="D59" s="177"/>
      <c r="E59" s="177"/>
      <c r="F59" s="177"/>
      <c r="G59" s="14" t="s">
        <v>36</v>
      </c>
      <c r="H59" s="178" t="s">
        <v>37</v>
      </c>
      <c r="I59" s="179"/>
      <c r="J59" s="15" t="s">
        <v>38</v>
      </c>
      <c r="K59" s="60"/>
      <c r="M59" s="16" t="s">
        <v>39</v>
      </c>
      <c r="N59" s="16" t="s">
        <v>40</v>
      </c>
    </row>
    <row r="60" spans="1:14" ht="20.100000000000001" customHeight="1" x14ac:dyDescent="0.15">
      <c r="A60" s="137" t="s">
        <v>41</v>
      </c>
      <c r="B60" s="154" t="s">
        <v>175</v>
      </c>
      <c r="C60" s="157" t="s">
        <v>209</v>
      </c>
      <c r="D60" s="158"/>
      <c r="E60" s="163" t="s">
        <v>156</v>
      </c>
      <c r="F60" s="164"/>
      <c r="G60" s="17">
        <v>1.2</v>
      </c>
      <c r="H60" s="43"/>
      <c r="I60" s="165" t="str">
        <f>IF(AND(M60="",M61="",M62=""),"",MAX(M60:M62))</f>
        <v/>
      </c>
      <c r="J60" s="147"/>
      <c r="K60" s="13"/>
      <c r="M60" s="9" t="str">
        <f>IF(H60="","",G60)</f>
        <v/>
      </c>
    </row>
    <row r="61" spans="1:14" ht="20.100000000000001" customHeight="1" x14ac:dyDescent="0.15">
      <c r="A61" s="138"/>
      <c r="B61" s="155"/>
      <c r="C61" s="159"/>
      <c r="D61" s="160"/>
      <c r="E61" s="168" t="s">
        <v>157</v>
      </c>
      <c r="F61" s="169"/>
      <c r="G61" s="18">
        <v>0.6</v>
      </c>
      <c r="H61" s="44"/>
      <c r="I61" s="166"/>
      <c r="J61" s="148"/>
      <c r="K61" s="13"/>
      <c r="M61" s="9" t="str">
        <f>IF(H61="","",G61)</f>
        <v/>
      </c>
      <c r="N61" s="16" t="s">
        <v>46</v>
      </c>
    </row>
    <row r="62" spans="1:14" ht="20.100000000000001" customHeight="1" x14ac:dyDescent="0.15">
      <c r="A62" s="138"/>
      <c r="B62" s="156"/>
      <c r="C62" s="161"/>
      <c r="D62" s="162"/>
      <c r="E62" s="170" t="s">
        <v>158</v>
      </c>
      <c r="F62" s="171"/>
      <c r="G62" s="19">
        <v>0</v>
      </c>
      <c r="H62" s="45"/>
      <c r="I62" s="167"/>
      <c r="J62" s="149"/>
      <c r="K62" s="13"/>
      <c r="M62" s="9" t="str">
        <f>IF(H62="","",G62)</f>
        <v/>
      </c>
    </row>
    <row r="63" spans="1:14" ht="17.100000000000001" customHeight="1" x14ac:dyDescent="0.15">
      <c r="A63" s="138"/>
      <c r="B63" s="234" t="s">
        <v>176</v>
      </c>
      <c r="C63" s="206" t="s">
        <v>49</v>
      </c>
      <c r="D63" s="207"/>
      <c r="E63" s="207"/>
      <c r="F63" s="207"/>
      <c r="G63" s="17">
        <v>1.6</v>
      </c>
      <c r="H63" s="46"/>
      <c r="I63" s="203" t="str">
        <f>IF(AND(M63="",M64="",M65="",M66="",M67="",M68=""),"",MAX(M63:M68))</f>
        <v/>
      </c>
      <c r="J63" s="147"/>
      <c r="K63" s="13"/>
      <c r="M63" s="9" t="str">
        <f t="shared" ref="M63:M81" si="0">IF(H63="","",G63)</f>
        <v/>
      </c>
      <c r="N63" s="41">
        <v>1</v>
      </c>
    </row>
    <row r="64" spans="1:14" ht="17.100000000000001" customHeight="1" x14ac:dyDescent="0.15">
      <c r="A64" s="138"/>
      <c r="B64" s="235"/>
      <c r="C64" s="150" t="s">
        <v>50</v>
      </c>
      <c r="D64" s="151"/>
      <c r="E64" s="151"/>
      <c r="F64" s="151"/>
      <c r="G64" s="18">
        <v>1.2</v>
      </c>
      <c r="H64" s="47"/>
      <c r="I64" s="204"/>
      <c r="J64" s="148"/>
      <c r="K64" s="13"/>
      <c r="M64" s="9" t="str">
        <f t="shared" si="0"/>
        <v/>
      </c>
      <c r="N64" s="41">
        <v>2</v>
      </c>
    </row>
    <row r="65" spans="1:14" ht="17.100000000000001" customHeight="1" x14ac:dyDescent="0.15">
      <c r="A65" s="138"/>
      <c r="B65" s="236"/>
      <c r="C65" s="150" t="s">
        <v>51</v>
      </c>
      <c r="D65" s="151"/>
      <c r="E65" s="151"/>
      <c r="F65" s="151"/>
      <c r="G65" s="19">
        <v>0.9</v>
      </c>
      <c r="H65" s="47"/>
      <c r="I65" s="204"/>
      <c r="J65" s="148"/>
      <c r="K65" s="13"/>
      <c r="M65" s="9" t="str">
        <f t="shared" si="0"/>
        <v/>
      </c>
      <c r="N65" s="41">
        <v>3</v>
      </c>
    </row>
    <row r="66" spans="1:14" ht="17.100000000000001" customHeight="1" x14ac:dyDescent="0.15">
      <c r="A66" s="138"/>
      <c r="B66" s="236"/>
      <c r="C66" s="150" t="s">
        <v>52</v>
      </c>
      <c r="D66" s="151"/>
      <c r="E66" s="151"/>
      <c r="F66" s="151"/>
      <c r="G66" s="19">
        <v>0.6</v>
      </c>
      <c r="H66" s="47"/>
      <c r="I66" s="204"/>
      <c r="J66" s="148"/>
      <c r="K66" s="13"/>
      <c r="M66" s="9" t="str">
        <f t="shared" si="0"/>
        <v/>
      </c>
      <c r="N66" s="41">
        <v>4</v>
      </c>
    </row>
    <row r="67" spans="1:14" ht="17.100000000000001" customHeight="1" x14ac:dyDescent="0.15">
      <c r="A67" s="138"/>
      <c r="B67" s="236"/>
      <c r="C67" s="150" t="s">
        <v>53</v>
      </c>
      <c r="D67" s="151"/>
      <c r="E67" s="151"/>
      <c r="F67" s="151"/>
      <c r="G67" s="19">
        <v>0.3</v>
      </c>
      <c r="H67" s="47"/>
      <c r="I67" s="204"/>
      <c r="J67" s="148"/>
      <c r="K67" s="13"/>
      <c r="M67" s="9" t="str">
        <f t="shared" si="0"/>
        <v/>
      </c>
      <c r="N67" s="41">
        <v>5</v>
      </c>
    </row>
    <row r="68" spans="1:14" ht="17.100000000000001" customHeight="1" x14ac:dyDescent="0.15">
      <c r="A68" s="138"/>
      <c r="B68" s="237"/>
      <c r="C68" s="152" t="s">
        <v>54</v>
      </c>
      <c r="D68" s="153"/>
      <c r="E68" s="153"/>
      <c r="F68" s="153"/>
      <c r="G68" s="20">
        <v>0</v>
      </c>
      <c r="H68" s="48"/>
      <c r="I68" s="205"/>
      <c r="J68" s="149"/>
      <c r="K68" s="13"/>
      <c r="M68" s="9" t="str">
        <f t="shared" si="0"/>
        <v/>
      </c>
      <c r="N68" s="41">
        <v>6</v>
      </c>
    </row>
    <row r="69" spans="1:14" ht="18.95" customHeight="1" x14ac:dyDescent="0.15">
      <c r="A69" s="138"/>
      <c r="B69" s="154" t="s">
        <v>177</v>
      </c>
      <c r="C69" s="206" t="s">
        <v>55</v>
      </c>
      <c r="D69" s="207"/>
      <c r="E69" s="207"/>
      <c r="F69" s="207"/>
      <c r="G69" s="21">
        <v>0.6</v>
      </c>
      <c r="H69" s="43"/>
      <c r="I69" s="165" t="str">
        <f>IF(AND(M69="",M70=""),"",MAX(M69:M70))</f>
        <v/>
      </c>
      <c r="J69" s="147"/>
      <c r="K69" s="13"/>
      <c r="M69" s="9" t="str">
        <f t="shared" si="0"/>
        <v/>
      </c>
      <c r="N69" s="41">
        <v>7</v>
      </c>
    </row>
    <row r="70" spans="1:14" ht="18.95" customHeight="1" x14ac:dyDescent="0.15">
      <c r="A70" s="138"/>
      <c r="B70" s="156"/>
      <c r="C70" s="152" t="s">
        <v>56</v>
      </c>
      <c r="D70" s="153"/>
      <c r="E70" s="153"/>
      <c r="F70" s="153"/>
      <c r="G70" s="20">
        <v>0</v>
      </c>
      <c r="H70" s="49"/>
      <c r="I70" s="167"/>
      <c r="J70" s="149"/>
      <c r="K70" s="13"/>
      <c r="M70" s="9" t="str">
        <f t="shared" si="0"/>
        <v/>
      </c>
      <c r="N70" s="41">
        <v>8</v>
      </c>
    </row>
    <row r="71" spans="1:14" ht="17.100000000000001" customHeight="1" x14ac:dyDescent="0.15">
      <c r="A71" s="138"/>
      <c r="B71" s="198" t="s">
        <v>178</v>
      </c>
      <c r="C71" s="201" t="s">
        <v>162</v>
      </c>
      <c r="D71" s="202"/>
      <c r="E71" s="202"/>
      <c r="F71" s="202"/>
      <c r="G71" s="17">
        <v>0.6</v>
      </c>
      <c r="H71" s="54"/>
      <c r="I71" s="203" t="str">
        <f>IF(AND(M71="",M72="",M73=""),"",MAX(M71:M73))</f>
        <v/>
      </c>
      <c r="J71" s="147"/>
      <c r="K71" s="13"/>
      <c r="M71" s="9" t="str">
        <f t="shared" si="0"/>
        <v/>
      </c>
      <c r="N71" s="41">
        <v>9</v>
      </c>
    </row>
    <row r="72" spans="1:14" ht="17.100000000000001" customHeight="1" x14ac:dyDescent="0.15">
      <c r="A72" s="138"/>
      <c r="B72" s="199"/>
      <c r="C72" s="150" t="s">
        <v>163</v>
      </c>
      <c r="D72" s="151"/>
      <c r="E72" s="151"/>
      <c r="F72" s="151"/>
      <c r="G72" s="18">
        <v>0.3</v>
      </c>
      <c r="H72" s="55"/>
      <c r="I72" s="204"/>
      <c r="J72" s="148"/>
      <c r="K72" s="13"/>
      <c r="M72" s="9" t="str">
        <f t="shared" si="0"/>
        <v/>
      </c>
      <c r="N72" s="41">
        <v>10</v>
      </c>
    </row>
    <row r="73" spans="1:14" ht="17.100000000000001" customHeight="1" x14ac:dyDescent="0.15">
      <c r="A73" s="138"/>
      <c r="B73" s="200"/>
      <c r="C73" s="212" t="s">
        <v>76</v>
      </c>
      <c r="D73" s="213"/>
      <c r="E73" s="213"/>
      <c r="F73" s="213"/>
      <c r="G73" s="20">
        <v>0</v>
      </c>
      <c r="H73" s="56"/>
      <c r="I73" s="205"/>
      <c r="J73" s="149"/>
      <c r="K73" s="13"/>
      <c r="M73" s="9" t="str">
        <f t="shared" si="0"/>
        <v/>
      </c>
      <c r="N73" s="41">
        <v>11</v>
      </c>
    </row>
    <row r="74" spans="1:14" ht="17.100000000000001" customHeight="1" x14ac:dyDescent="0.15">
      <c r="A74" s="138"/>
      <c r="B74" s="154" t="s">
        <v>192</v>
      </c>
      <c r="C74" s="206" t="s">
        <v>164</v>
      </c>
      <c r="D74" s="207"/>
      <c r="E74" s="207"/>
      <c r="F74" s="222"/>
      <c r="G74" s="17">
        <v>0</v>
      </c>
      <c r="H74" s="43"/>
      <c r="I74" s="203" t="str">
        <f>IF(AND(H74="",H75="",H76="",H77="",H78="",H79=""),"",M74+M75+M76+M77+M78+M79)</f>
        <v/>
      </c>
      <c r="J74" s="147"/>
      <c r="K74" s="13"/>
      <c r="M74" s="9">
        <f>IF(H74="",0,G74)</f>
        <v>0</v>
      </c>
      <c r="N74" s="41">
        <v>12</v>
      </c>
    </row>
    <row r="75" spans="1:14" ht="17.100000000000001" customHeight="1" x14ac:dyDescent="0.15">
      <c r="A75" s="138"/>
      <c r="B75" s="199"/>
      <c r="C75" s="268" t="s">
        <v>173</v>
      </c>
      <c r="D75" s="269"/>
      <c r="E75" s="108" t="s">
        <v>165</v>
      </c>
      <c r="F75" s="109"/>
      <c r="G75" s="18">
        <v>0.8</v>
      </c>
      <c r="H75" s="44"/>
      <c r="I75" s="204"/>
      <c r="J75" s="148"/>
      <c r="K75" s="13"/>
      <c r="M75" s="9">
        <f>IF(H75="",0,G75)</f>
        <v>0</v>
      </c>
      <c r="N75" s="41">
        <v>10</v>
      </c>
    </row>
    <row r="76" spans="1:14" ht="17.100000000000001" customHeight="1" x14ac:dyDescent="0.15">
      <c r="A76" s="138"/>
      <c r="B76" s="199"/>
      <c r="C76" s="270"/>
      <c r="D76" s="271"/>
      <c r="E76" s="108" t="s">
        <v>166</v>
      </c>
      <c r="F76" s="109"/>
      <c r="G76" s="18">
        <v>0.5</v>
      </c>
      <c r="H76" s="44"/>
      <c r="I76" s="204"/>
      <c r="J76" s="148"/>
      <c r="K76" s="13"/>
      <c r="M76" s="9">
        <f t="shared" ref="M76:M79" si="1">IF(H76="",0,G76)</f>
        <v>0</v>
      </c>
      <c r="N76" s="41">
        <v>11</v>
      </c>
    </row>
    <row r="77" spans="1:14" ht="17.100000000000001" customHeight="1" x14ac:dyDescent="0.15">
      <c r="A77" s="138"/>
      <c r="B77" s="199"/>
      <c r="C77" s="270"/>
      <c r="D77" s="271"/>
      <c r="E77" s="108" t="s">
        <v>167</v>
      </c>
      <c r="F77" s="109"/>
      <c r="G77" s="18">
        <v>0.2</v>
      </c>
      <c r="H77" s="44"/>
      <c r="I77" s="204"/>
      <c r="J77" s="148"/>
      <c r="K77" s="13"/>
      <c r="M77" s="9">
        <f t="shared" si="1"/>
        <v>0</v>
      </c>
      <c r="N77" s="41">
        <v>12</v>
      </c>
    </row>
    <row r="78" spans="1:14" ht="30" customHeight="1" x14ac:dyDescent="0.15">
      <c r="A78" s="138"/>
      <c r="B78" s="199"/>
      <c r="C78" s="270"/>
      <c r="D78" s="271"/>
      <c r="E78" s="151" t="s">
        <v>168</v>
      </c>
      <c r="F78" s="245"/>
      <c r="G78" s="18">
        <v>-0.4</v>
      </c>
      <c r="H78" s="44"/>
      <c r="I78" s="204"/>
      <c r="J78" s="148"/>
      <c r="K78" s="13"/>
      <c r="M78" s="9">
        <f t="shared" si="1"/>
        <v>0</v>
      </c>
      <c r="N78" s="41"/>
    </row>
    <row r="79" spans="1:14" ht="30" customHeight="1" x14ac:dyDescent="0.15">
      <c r="A79" s="138"/>
      <c r="B79" s="156"/>
      <c r="C79" s="212"/>
      <c r="D79" s="272"/>
      <c r="E79" s="152" t="s">
        <v>169</v>
      </c>
      <c r="F79" s="267"/>
      <c r="G79" s="20">
        <v>-0.3</v>
      </c>
      <c r="H79" s="45"/>
      <c r="I79" s="205"/>
      <c r="J79" s="149"/>
      <c r="K79" s="13"/>
      <c r="M79" s="9">
        <f t="shared" si="1"/>
        <v>0</v>
      </c>
      <c r="N79" s="41"/>
    </row>
    <row r="80" spans="1:14" ht="19.5" customHeight="1" x14ac:dyDescent="0.15">
      <c r="A80" s="138"/>
      <c r="B80" s="259" t="s">
        <v>179</v>
      </c>
      <c r="C80" s="206" t="s">
        <v>58</v>
      </c>
      <c r="D80" s="207"/>
      <c r="E80" s="207"/>
      <c r="F80" s="207"/>
      <c r="G80" s="22" t="s">
        <v>59</v>
      </c>
      <c r="H80" s="50"/>
      <c r="I80" s="208" t="str">
        <f>IF(AND(M80="",M81=""),"",IF(M80="",M81,M80))</f>
        <v/>
      </c>
      <c r="J80" s="210"/>
      <c r="K80" s="59"/>
      <c r="M80" s="9" t="str">
        <f>IF(H80="","",H80*-0.1)</f>
        <v/>
      </c>
      <c r="N80" s="41"/>
    </row>
    <row r="81" spans="1:14" ht="17.100000000000001" customHeight="1" thickBot="1" x14ac:dyDescent="0.2">
      <c r="A81" s="138"/>
      <c r="B81" s="260"/>
      <c r="C81" s="212" t="s">
        <v>60</v>
      </c>
      <c r="D81" s="213"/>
      <c r="E81" s="213"/>
      <c r="F81" s="213"/>
      <c r="G81" s="20" t="s">
        <v>61</v>
      </c>
      <c r="H81" s="45"/>
      <c r="I81" s="209"/>
      <c r="J81" s="211"/>
      <c r="K81" s="59"/>
      <c r="M81" s="9" t="str">
        <f t="shared" si="0"/>
        <v/>
      </c>
      <c r="N81" s="131"/>
    </row>
    <row r="82" spans="1:14" ht="20.100000000000001" customHeight="1" thickTop="1" x14ac:dyDescent="0.15">
      <c r="A82" s="138"/>
      <c r="B82" s="23" t="s">
        <v>62</v>
      </c>
      <c r="C82" s="24"/>
      <c r="D82" s="25"/>
      <c r="E82" s="25"/>
      <c r="F82" s="26"/>
      <c r="G82" s="27">
        <v>5.5</v>
      </c>
      <c r="H82" s="28"/>
      <c r="I82" s="42">
        <f>SUM(I60:I81)</f>
        <v>0</v>
      </c>
      <c r="J82" s="29"/>
      <c r="K82" s="13"/>
    </row>
    <row r="83" spans="1:14" ht="22.5" customHeight="1" x14ac:dyDescent="0.15">
      <c r="A83" s="139"/>
      <c r="B83" s="140" t="s">
        <v>205</v>
      </c>
      <c r="C83" s="141"/>
      <c r="D83" s="141"/>
      <c r="E83" s="141"/>
      <c r="F83" s="141"/>
      <c r="G83" s="141"/>
      <c r="H83" s="141"/>
      <c r="I83" s="141"/>
      <c r="J83" s="142"/>
      <c r="K83" s="59"/>
    </row>
    <row r="84" spans="1:14" ht="17.100000000000001" customHeight="1" x14ac:dyDescent="0.15">
      <c r="A84" s="138" t="s">
        <v>63</v>
      </c>
      <c r="B84" s="199" t="s">
        <v>180</v>
      </c>
      <c r="C84" s="261" t="s">
        <v>210</v>
      </c>
      <c r="D84" s="262"/>
      <c r="E84" s="265" t="s">
        <v>159</v>
      </c>
      <c r="F84" s="266"/>
      <c r="G84" s="21">
        <v>0.4</v>
      </c>
      <c r="H84" s="52"/>
      <c r="I84" s="166" t="str">
        <f>IF(AND(M84="",M85="",M86=""),"",MAX(M84:M86))</f>
        <v/>
      </c>
      <c r="J84" s="148"/>
      <c r="K84" s="13"/>
      <c r="M84" s="9" t="str">
        <f t="shared" ref="M84:M120" si="2">IF(H84="","",G84)</f>
        <v/>
      </c>
    </row>
    <row r="85" spans="1:14" ht="17.100000000000001" customHeight="1" x14ac:dyDescent="0.15">
      <c r="A85" s="138"/>
      <c r="B85" s="199"/>
      <c r="C85" s="261"/>
      <c r="D85" s="262"/>
      <c r="E85" s="168" t="s">
        <v>157</v>
      </c>
      <c r="F85" s="169"/>
      <c r="G85" s="18">
        <v>0.2</v>
      </c>
      <c r="H85" s="44"/>
      <c r="I85" s="166"/>
      <c r="J85" s="148"/>
      <c r="K85" s="13"/>
      <c r="M85" s="9" t="str">
        <f t="shared" si="2"/>
        <v/>
      </c>
    </row>
    <row r="86" spans="1:14" ht="16.5" customHeight="1" x14ac:dyDescent="0.15">
      <c r="A86" s="138"/>
      <c r="B86" s="199"/>
      <c r="C86" s="263"/>
      <c r="D86" s="264"/>
      <c r="E86" s="170" t="s">
        <v>158</v>
      </c>
      <c r="F86" s="171"/>
      <c r="G86" s="19">
        <v>0</v>
      </c>
      <c r="H86" s="53"/>
      <c r="I86" s="167"/>
      <c r="J86" s="149"/>
      <c r="K86" s="13"/>
      <c r="M86" s="9" t="str">
        <f t="shared" si="2"/>
        <v/>
      </c>
    </row>
    <row r="87" spans="1:14" ht="18" customHeight="1" x14ac:dyDescent="0.15">
      <c r="A87" s="138"/>
      <c r="B87" s="154" t="s">
        <v>181</v>
      </c>
      <c r="C87" s="206" t="s">
        <v>49</v>
      </c>
      <c r="D87" s="207"/>
      <c r="E87" s="207"/>
      <c r="F87" s="207"/>
      <c r="G87" s="17">
        <v>0.4</v>
      </c>
      <c r="H87" s="43"/>
      <c r="I87" s="165" t="str">
        <f>IF(AND(M87="",M88="",M89="",M90="",M91=""),"",MAX(M87:M91))</f>
        <v/>
      </c>
      <c r="J87" s="147"/>
      <c r="K87" s="13"/>
      <c r="M87" s="9" t="str">
        <f t="shared" si="2"/>
        <v/>
      </c>
    </row>
    <row r="88" spans="1:14" ht="18" customHeight="1" x14ac:dyDescent="0.15">
      <c r="A88" s="138"/>
      <c r="B88" s="155"/>
      <c r="C88" s="150" t="s">
        <v>66</v>
      </c>
      <c r="D88" s="151"/>
      <c r="E88" s="151"/>
      <c r="F88" s="151"/>
      <c r="G88" s="18">
        <v>0.3</v>
      </c>
      <c r="H88" s="44"/>
      <c r="I88" s="166"/>
      <c r="J88" s="148"/>
      <c r="K88" s="13"/>
      <c r="M88" s="9" t="str">
        <f t="shared" si="2"/>
        <v/>
      </c>
    </row>
    <row r="89" spans="1:14" ht="18" customHeight="1" x14ac:dyDescent="0.15">
      <c r="A89" s="138"/>
      <c r="B89" s="233"/>
      <c r="C89" s="150" t="s">
        <v>67</v>
      </c>
      <c r="D89" s="151"/>
      <c r="E89" s="151"/>
      <c r="F89" s="151"/>
      <c r="G89" s="19">
        <v>0.2</v>
      </c>
      <c r="H89" s="44"/>
      <c r="I89" s="166"/>
      <c r="J89" s="148"/>
      <c r="K89" s="13"/>
      <c r="M89" s="9" t="str">
        <f t="shared" si="2"/>
        <v/>
      </c>
    </row>
    <row r="90" spans="1:14" ht="18" customHeight="1" x14ac:dyDescent="0.15">
      <c r="A90" s="138"/>
      <c r="B90" s="233"/>
      <c r="C90" s="150" t="s">
        <v>68</v>
      </c>
      <c r="D90" s="151"/>
      <c r="E90" s="151"/>
      <c r="F90" s="151"/>
      <c r="G90" s="19">
        <v>0.1</v>
      </c>
      <c r="H90" s="44"/>
      <c r="I90" s="166"/>
      <c r="J90" s="148"/>
      <c r="K90" s="13"/>
      <c r="M90" s="9" t="str">
        <f t="shared" si="2"/>
        <v/>
      </c>
    </row>
    <row r="91" spans="1:14" ht="18" customHeight="1" x14ac:dyDescent="0.15">
      <c r="A91" s="138"/>
      <c r="B91" s="233"/>
      <c r="C91" s="152" t="s">
        <v>69</v>
      </c>
      <c r="D91" s="153"/>
      <c r="E91" s="153"/>
      <c r="F91" s="153"/>
      <c r="G91" s="19">
        <v>0</v>
      </c>
      <c r="H91" s="45"/>
      <c r="I91" s="167"/>
      <c r="J91" s="149"/>
      <c r="K91" s="13"/>
      <c r="M91" s="9" t="str">
        <f t="shared" si="2"/>
        <v/>
      </c>
    </row>
    <row r="92" spans="1:14" ht="17.100000000000001" customHeight="1" x14ac:dyDescent="0.15">
      <c r="A92" s="138"/>
      <c r="B92" s="198" t="s">
        <v>182</v>
      </c>
      <c r="C92" s="201" t="s">
        <v>186</v>
      </c>
      <c r="D92" s="288"/>
      <c r="E92" s="207" t="s">
        <v>187</v>
      </c>
      <c r="F92" s="222"/>
      <c r="G92" s="17">
        <v>0.4</v>
      </c>
      <c r="H92" s="54"/>
      <c r="I92" s="203" t="str">
        <f>IF(AND(M92="",M93="",M94="",M95="",M96=""),"",MAX(M92:M96))</f>
        <v/>
      </c>
      <c r="J92" s="147"/>
      <c r="K92" s="13"/>
      <c r="M92" s="9" t="str">
        <f t="shared" si="2"/>
        <v/>
      </c>
    </row>
    <row r="93" spans="1:14" ht="17.100000000000001" customHeight="1" x14ac:dyDescent="0.15">
      <c r="A93" s="138"/>
      <c r="B93" s="199"/>
      <c r="C93" s="270"/>
      <c r="D93" s="271"/>
      <c r="E93" s="150" t="s">
        <v>188</v>
      </c>
      <c r="F93" s="245"/>
      <c r="G93" s="21">
        <v>0.3</v>
      </c>
      <c r="H93" s="111"/>
      <c r="I93" s="204"/>
      <c r="J93" s="148"/>
      <c r="K93" s="13"/>
      <c r="M93" s="9" t="str">
        <f t="shared" si="2"/>
        <v/>
      </c>
    </row>
    <row r="94" spans="1:14" ht="24.95" customHeight="1" x14ac:dyDescent="0.15">
      <c r="A94" s="138"/>
      <c r="B94" s="199"/>
      <c r="C94" s="270"/>
      <c r="D94" s="271"/>
      <c r="E94" s="150" t="s">
        <v>189</v>
      </c>
      <c r="F94" s="245"/>
      <c r="G94" s="21">
        <v>0.2</v>
      </c>
      <c r="H94" s="111"/>
      <c r="I94" s="204"/>
      <c r="J94" s="148"/>
      <c r="K94" s="13"/>
      <c r="M94" s="9" t="str">
        <f t="shared" si="2"/>
        <v/>
      </c>
    </row>
    <row r="95" spans="1:14" ht="17.100000000000001" customHeight="1" x14ac:dyDescent="0.15">
      <c r="A95" s="138"/>
      <c r="B95" s="199"/>
      <c r="C95" s="270"/>
      <c r="D95" s="271"/>
      <c r="E95" s="150" t="s">
        <v>190</v>
      </c>
      <c r="F95" s="245"/>
      <c r="G95" s="18">
        <v>0.1</v>
      </c>
      <c r="H95" s="55"/>
      <c r="I95" s="204"/>
      <c r="J95" s="148"/>
      <c r="K95" s="13"/>
      <c r="M95" s="9" t="str">
        <f t="shared" si="2"/>
        <v/>
      </c>
    </row>
    <row r="96" spans="1:14" ht="17.100000000000001" customHeight="1" x14ac:dyDescent="0.15">
      <c r="A96" s="138"/>
      <c r="B96" s="200"/>
      <c r="C96" s="212"/>
      <c r="D96" s="272"/>
      <c r="E96" s="152" t="s">
        <v>191</v>
      </c>
      <c r="F96" s="267"/>
      <c r="G96" s="20">
        <v>0</v>
      </c>
      <c r="H96" s="56"/>
      <c r="I96" s="205"/>
      <c r="J96" s="149"/>
      <c r="K96" s="13"/>
      <c r="M96" s="9" t="str">
        <f t="shared" si="2"/>
        <v/>
      </c>
    </row>
    <row r="97" spans="1:13" ht="18.95" customHeight="1" x14ac:dyDescent="0.15">
      <c r="A97" s="138"/>
      <c r="B97" s="198" t="s">
        <v>183</v>
      </c>
      <c r="C97" s="216" t="s">
        <v>194</v>
      </c>
      <c r="D97" s="217"/>
      <c r="E97" s="206" t="s">
        <v>185</v>
      </c>
      <c r="F97" s="222"/>
      <c r="G97" s="17">
        <v>0.3</v>
      </c>
      <c r="H97" s="54"/>
      <c r="I97" s="203" t="str">
        <f>IF(AND(M97="",M98="",M99=""),"",MAX(M97:M99))</f>
        <v/>
      </c>
      <c r="J97" s="147"/>
      <c r="K97" s="13"/>
      <c r="M97" s="9" t="str">
        <f t="shared" ref="M97:M99" si="3">IF(H97="","",G97)</f>
        <v/>
      </c>
    </row>
    <row r="98" spans="1:13" ht="18.95" customHeight="1" x14ac:dyDescent="0.15">
      <c r="A98" s="138"/>
      <c r="B98" s="199"/>
      <c r="C98" s="218"/>
      <c r="D98" s="219"/>
      <c r="E98" s="150" t="s">
        <v>170</v>
      </c>
      <c r="F98" s="245"/>
      <c r="G98" s="18">
        <v>0.2</v>
      </c>
      <c r="H98" s="55"/>
      <c r="I98" s="204"/>
      <c r="J98" s="148"/>
      <c r="K98" s="13"/>
      <c r="M98" s="9" t="str">
        <f t="shared" si="3"/>
        <v/>
      </c>
    </row>
    <row r="99" spans="1:13" ht="18.95" customHeight="1" x14ac:dyDescent="0.15">
      <c r="A99" s="138"/>
      <c r="B99" s="200"/>
      <c r="C99" s="220"/>
      <c r="D99" s="221"/>
      <c r="E99" s="152" t="s">
        <v>193</v>
      </c>
      <c r="F99" s="267"/>
      <c r="G99" s="20">
        <v>0</v>
      </c>
      <c r="H99" s="56"/>
      <c r="I99" s="205"/>
      <c r="J99" s="149"/>
      <c r="K99" s="13"/>
      <c r="M99" s="9" t="str">
        <f t="shared" si="3"/>
        <v/>
      </c>
    </row>
    <row r="100" spans="1:13" ht="17.100000000000001" customHeight="1" x14ac:dyDescent="0.15">
      <c r="A100" s="138"/>
      <c r="B100" s="198" t="s">
        <v>184</v>
      </c>
      <c r="C100" s="201" t="s">
        <v>74</v>
      </c>
      <c r="D100" s="202"/>
      <c r="E100" s="202"/>
      <c r="F100" s="202"/>
      <c r="G100" s="17">
        <v>0.5</v>
      </c>
      <c r="H100" s="54"/>
      <c r="I100" s="203" t="str">
        <f>IF(AND(M100="",M101="",M102=""),"",MAX(M100:M102))</f>
        <v/>
      </c>
      <c r="J100" s="147"/>
      <c r="K100" s="13"/>
      <c r="M100" s="9" t="str">
        <f t="shared" si="2"/>
        <v/>
      </c>
    </row>
    <row r="101" spans="1:13" ht="17.100000000000001" customHeight="1" x14ac:dyDescent="0.15">
      <c r="A101" s="138"/>
      <c r="B101" s="199"/>
      <c r="C101" s="150" t="s">
        <v>75</v>
      </c>
      <c r="D101" s="151"/>
      <c r="E101" s="151"/>
      <c r="F101" s="151"/>
      <c r="G101" s="18">
        <v>0.2</v>
      </c>
      <c r="H101" s="55"/>
      <c r="I101" s="204"/>
      <c r="J101" s="148"/>
      <c r="K101" s="13"/>
      <c r="M101" s="9" t="str">
        <f t="shared" si="2"/>
        <v/>
      </c>
    </row>
    <row r="102" spans="1:13" ht="17.100000000000001" customHeight="1" thickBot="1" x14ac:dyDescent="0.2">
      <c r="A102" s="138"/>
      <c r="B102" s="200"/>
      <c r="C102" s="212" t="s">
        <v>76</v>
      </c>
      <c r="D102" s="213"/>
      <c r="E102" s="213"/>
      <c r="F102" s="213"/>
      <c r="G102" s="20">
        <v>0</v>
      </c>
      <c r="H102" s="56"/>
      <c r="I102" s="214"/>
      <c r="J102" s="215"/>
      <c r="K102" s="13"/>
      <c r="M102" s="9" t="str">
        <f t="shared" si="2"/>
        <v/>
      </c>
    </row>
    <row r="103" spans="1:13" ht="20.100000000000001" customHeight="1" thickTop="1" x14ac:dyDescent="0.15">
      <c r="A103" s="138"/>
      <c r="B103" s="23" t="s">
        <v>62</v>
      </c>
      <c r="C103" s="24"/>
      <c r="D103" s="25"/>
      <c r="E103" s="25"/>
      <c r="F103" s="26"/>
      <c r="G103" s="27">
        <v>2</v>
      </c>
      <c r="H103" s="132"/>
      <c r="I103" s="133">
        <f>SUM(I84:I102)</f>
        <v>0</v>
      </c>
      <c r="J103" s="29"/>
      <c r="K103" s="13"/>
    </row>
    <row r="104" spans="1:13" ht="20.100000000000001" customHeight="1" x14ac:dyDescent="0.15">
      <c r="A104" s="139"/>
      <c r="B104" s="140" t="s">
        <v>206</v>
      </c>
      <c r="C104" s="141"/>
      <c r="D104" s="141"/>
      <c r="E104" s="141"/>
      <c r="F104" s="141"/>
      <c r="G104" s="141"/>
      <c r="H104" s="141"/>
      <c r="I104" s="141"/>
      <c r="J104" s="142"/>
      <c r="K104" s="13"/>
    </row>
    <row r="105" spans="1:13" ht="30" customHeight="1" x14ac:dyDescent="0.15">
      <c r="A105" s="137" t="s">
        <v>77</v>
      </c>
      <c r="B105" s="223" t="s">
        <v>78</v>
      </c>
      <c r="C105" s="201" t="s">
        <v>79</v>
      </c>
      <c r="D105" s="202"/>
      <c r="E105" s="202"/>
      <c r="F105" s="202"/>
      <c r="G105" s="17">
        <v>0.8</v>
      </c>
      <c r="H105" s="43"/>
      <c r="I105" s="203" t="str">
        <f>IF(AND(M105="",M106="",M107=""),"",MAX(M105:M107))</f>
        <v/>
      </c>
      <c r="J105" s="147"/>
      <c r="K105" s="13"/>
      <c r="M105" s="9" t="str">
        <f t="shared" si="2"/>
        <v/>
      </c>
    </row>
    <row r="106" spans="1:13" ht="17.100000000000001" customHeight="1" x14ac:dyDescent="0.15">
      <c r="A106" s="138"/>
      <c r="B106" s="224"/>
      <c r="C106" s="150" t="s">
        <v>80</v>
      </c>
      <c r="D106" s="151"/>
      <c r="E106" s="151"/>
      <c r="F106" s="151"/>
      <c r="G106" s="34">
        <v>0.6</v>
      </c>
      <c r="H106" s="44"/>
      <c r="I106" s="204"/>
      <c r="J106" s="148"/>
      <c r="K106" s="13"/>
      <c r="M106" s="9" t="str">
        <f>IF(H106="","",G106)</f>
        <v/>
      </c>
    </row>
    <row r="107" spans="1:13" ht="17.100000000000001" customHeight="1" x14ac:dyDescent="0.15">
      <c r="A107" s="138"/>
      <c r="B107" s="226"/>
      <c r="C107" s="152" t="s">
        <v>81</v>
      </c>
      <c r="D107" s="153"/>
      <c r="E107" s="153"/>
      <c r="F107" s="153"/>
      <c r="G107" s="19">
        <v>0</v>
      </c>
      <c r="H107" s="45"/>
      <c r="I107" s="205"/>
      <c r="J107" s="149"/>
      <c r="K107" s="13"/>
      <c r="M107" s="9" t="str">
        <f t="shared" si="2"/>
        <v/>
      </c>
    </row>
    <row r="108" spans="1:13" ht="17.100000000000001" customHeight="1" x14ac:dyDescent="0.15">
      <c r="A108" s="138"/>
      <c r="B108" s="238" t="s">
        <v>82</v>
      </c>
      <c r="C108" s="206" t="s">
        <v>83</v>
      </c>
      <c r="D108" s="207"/>
      <c r="E108" s="207"/>
      <c r="F108" s="207"/>
      <c r="G108" s="17">
        <v>0.4</v>
      </c>
      <c r="H108" s="43"/>
      <c r="I108" s="203" t="str">
        <f>IF(AND(M108="",M109="",M110=""),"",MAX(M108:M110))</f>
        <v/>
      </c>
      <c r="J108" s="147"/>
      <c r="K108" s="13"/>
      <c r="M108" s="9" t="str">
        <f t="shared" si="2"/>
        <v/>
      </c>
    </row>
    <row r="109" spans="1:13" ht="32.25" customHeight="1" x14ac:dyDescent="0.15">
      <c r="A109" s="138"/>
      <c r="B109" s="239"/>
      <c r="C109" s="243" t="s">
        <v>84</v>
      </c>
      <c r="D109" s="244"/>
      <c r="E109" s="244"/>
      <c r="F109" s="244"/>
      <c r="G109" s="18">
        <v>0.2</v>
      </c>
      <c r="H109" s="44"/>
      <c r="I109" s="204"/>
      <c r="J109" s="148"/>
      <c r="K109" s="13"/>
      <c r="M109" s="9" t="str">
        <f t="shared" si="2"/>
        <v/>
      </c>
    </row>
    <row r="110" spans="1:13" ht="17.100000000000001" customHeight="1" x14ac:dyDescent="0.15">
      <c r="A110" s="138"/>
      <c r="B110" s="240"/>
      <c r="C110" s="152" t="s">
        <v>85</v>
      </c>
      <c r="D110" s="153"/>
      <c r="E110" s="153"/>
      <c r="F110" s="153"/>
      <c r="G110" s="20">
        <v>0</v>
      </c>
      <c r="H110" s="45"/>
      <c r="I110" s="205"/>
      <c r="J110" s="149"/>
      <c r="K110" s="13"/>
      <c r="M110" s="9" t="str">
        <f t="shared" si="2"/>
        <v/>
      </c>
    </row>
    <row r="111" spans="1:13" ht="17.100000000000001" customHeight="1" x14ac:dyDescent="0.15">
      <c r="A111" s="138"/>
      <c r="B111" s="223" t="s">
        <v>86</v>
      </c>
      <c r="C111" s="227" t="s">
        <v>160</v>
      </c>
      <c r="D111" s="228"/>
      <c r="E111" s="206" t="s">
        <v>171</v>
      </c>
      <c r="F111" s="207"/>
      <c r="G111" s="17">
        <v>0.3</v>
      </c>
      <c r="H111" s="43"/>
      <c r="I111" s="203" t="str">
        <f>IF(AND(M111="",M112="",M113="",M114=""),"",MAX(M111:M114))</f>
        <v/>
      </c>
      <c r="J111" s="147"/>
      <c r="K111" s="13"/>
      <c r="M111" s="9" t="str">
        <f t="shared" si="2"/>
        <v/>
      </c>
    </row>
    <row r="112" spans="1:13" ht="17.100000000000001" customHeight="1" x14ac:dyDescent="0.15">
      <c r="A112" s="138"/>
      <c r="B112" s="224"/>
      <c r="C112" s="229"/>
      <c r="D112" s="230"/>
      <c r="E112" s="150" t="s">
        <v>172</v>
      </c>
      <c r="F112" s="151"/>
      <c r="G112" s="18">
        <v>0.2</v>
      </c>
      <c r="H112" s="44"/>
      <c r="I112" s="204"/>
      <c r="J112" s="148"/>
      <c r="K112" s="13"/>
      <c r="M112" s="9" t="str">
        <f t="shared" si="2"/>
        <v/>
      </c>
    </row>
    <row r="113" spans="1:13" ht="17.100000000000001" customHeight="1" x14ac:dyDescent="0.15">
      <c r="A113" s="138"/>
      <c r="B113" s="224"/>
      <c r="C113" s="229"/>
      <c r="D113" s="230"/>
      <c r="E113" s="150" t="s">
        <v>89</v>
      </c>
      <c r="F113" s="151"/>
      <c r="G113" s="34">
        <v>0.1</v>
      </c>
      <c r="H113" s="44"/>
      <c r="I113" s="204"/>
      <c r="J113" s="148"/>
      <c r="K113" s="13"/>
      <c r="M113" s="9" t="str">
        <f t="shared" si="2"/>
        <v/>
      </c>
    </row>
    <row r="114" spans="1:13" ht="17.100000000000001" customHeight="1" x14ac:dyDescent="0.15">
      <c r="A114" s="138"/>
      <c r="B114" s="225"/>
      <c r="C114" s="231"/>
      <c r="D114" s="232"/>
      <c r="E114" s="170" t="s">
        <v>90</v>
      </c>
      <c r="F114" s="171"/>
      <c r="G114" s="20">
        <v>0</v>
      </c>
      <c r="H114" s="45"/>
      <c r="I114" s="205"/>
      <c r="J114" s="149"/>
      <c r="K114" s="13"/>
      <c r="M114" s="9" t="str">
        <f t="shared" si="2"/>
        <v/>
      </c>
    </row>
    <row r="115" spans="1:13" ht="17.100000000000001" customHeight="1" x14ac:dyDescent="0.15">
      <c r="A115" s="138"/>
      <c r="B115" s="241" t="s">
        <v>91</v>
      </c>
      <c r="C115" s="206" t="s">
        <v>92</v>
      </c>
      <c r="D115" s="207"/>
      <c r="E115" s="207"/>
      <c r="F115" s="207"/>
      <c r="G115" s="17">
        <v>0.5</v>
      </c>
      <c r="H115" s="43"/>
      <c r="I115" s="203" t="str">
        <f>IF(AND(M115="",M116=""),"",MAX(M115:M116))</f>
        <v/>
      </c>
      <c r="J115" s="147"/>
      <c r="K115" s="13"/>
      <c r="M115" s="9" t="str">
        <f t="shared" si="2"/>
        <v/>
      </c>
    </row>
    <row r="116" spans="1:13" ht="17.100000000000001" customHeight="1" x14ac:dyDescent="0.15">
      <c r="A116" s="138"/>
      <c r="B116" s="242"/>
      <c r="C116" s="152" t="s">
        <v>93</v>
      </c>
      <c r="D116" s="153"/>
      <c r="E116" s="153"/>
      <c r="F116" s="153"/>
      <c r="G116" s="20">
        <v>0</v>
      </c>
      <c r="H116" s="45"/>
      <c r="I116" s="205"/>
      <c r="J116" s="149"/>
      <c r="K116" s="13"/>
      <c r="M116" s="9" t="str">
        <f t="shared" si="2"/>
        <v/>
      </c>
    </row>
    <row r="117" spans="1:13" ht="17.100000000000001" customHeight="1" x14ac:dyDescent="0.15">
      <c r="A117" s="138"/>
      <c r="B117" s="238" t="s">
        <v>94</v>
      </c>
      <c r="C117" s="206" t="s">
        <v>95</v>
      </c>
      <c r="D117" s="207"/>
      <c r="E117" s="207"/>
      <c r="F117" s="207"/>
      <c r="G117" s="17">
        <v>0.4</v>
      </c>
      <c r="H117" s="43"/>
      <c r="I117" s="203" t="str">
        <f>IF(AND(M117="",M118=""),"",MAX(M117:M118))</f>
        <v/>
      </c>
      <c r="J117" s="147"/>
      <c r="K117" s="13"/>
      <c r="M117" s="9" t="str">
        <f t="shared" si="2"/>
        <v/>
      </c>
    </row>
    <row r="118" spans="1:13" ht="17.100000000000001" customHeight="1" x14ac:dyDescent="0.15">
      <c r="A118" s="138"/>
      <c r="B118" s="242"/>
      <c r="C118" s="152" t="s">
        <v>96</v>
      </c>
      <c r="D118" s="153"/>
      <c r="E118" s="153"/>
      <c r="F118" s="153"/>
      <c r="G118" s="20">
        <v>0</v>
      </c>
      <c r="H118" s="45"/>
      <c r="I118" s="205"/>
      <c r="J118" s="149"/>
      <c r="K118" s="13"/>
      <c r="M118" s="9" t="str">
        <f t="shared" si="2"/>
        <v/>
      </c>
    </row>
    <row r="119" spans="1:13" ht="17.100000000000001" customHeight="1" x14ac:dyDescent="0.15">
      <c r="A119" s="138"/>
      <c r="B119" s="238" t="s">
        <v>97</v>
      </c>
      <c r="C119" s="206" t="s">
        <v>98</v>
      </c>
      <c r="D119" s="207"/>
      <c r="E119" s="207"/>
      <c r="F119" s="207"/>
      <c r="G119" s="17">
        <v>0.1</v>
      </c>
      <c r="H119" s="43"/>
      <c r="I119" s="203" t="str">
        <f>IF(AND(M119="",M120=""),"",MAX(M119:M120))</f>
        <v/>
      </c>
      <c r="J119" s="147"/>
      <c r="K119" s="13"/>
      <c r="M119" s="9" t="str">
        <f t="shared" si="2"/>
        <v/>
      </c>
    </row>
    <row r="120" spans="1:13" ht="17.100000000000001" customHeight="1" thickBot="1" x14ac:dyDescent="0.2">
      <c r="A120" s="138"/>
      <c r="B120" s="242"/>
      <c r="C120" s="152" t="s">
        <v>99</v>
      </c>
      <c r="D120" s="153"/>
      <c r="E120" s="153"/>
      <c r="F120" s="153"/>
      <c r="G120" s="20">
        <v>0</v>
      </c>
      <c r="H120" s="51"/>
      <c r="I120" s="214"/>
      <c r="J120" s="149"/>
      <c r="K120" s="13"/>
      <c r="M120" s="9" t="str">
        <f t="shared" si="2"/>
        <v/>
      </c>
    </row>
    <row r="121" spans="1:13" ht="20.100000000000001" customHeight="1" thickTop="1" x14ac:dyDescent="0.15">
      <c r="A121" s="138"/>
      <c r="B121" s="135" t="s">
        <v>62</v>
      </c>
      <c r="C121" s="24"/>
      <c r="D121" s="25"/>
      <c r="E121" s="25"/>
      <c r="F121" s="26"/>
      <c r="G121" s="27">
        <v>2.5</v>
      </c>
      <c r="H121" s="134"/>
      <c r="I121" s="27">
        <f>SUM(I105:I120)</f>
        <v>0</v>
      </c>
      <c r="J121" s="29"/>
      <c r="K121" s="13"/>
    </row>
    <row r="122" spans="1:13" ht="20.100000000000001" customHeight="1" x14ac:dyDescent="0.15">
      <c r="A122" s="139"/>
      <c r="B122" s="143" t="s">
        <v>204</v>
      </c>
      <c r="C122" s="143"/>
      <c r="D122" s="143"/>
      <c r="E122" s="143"/>
      <c r="F122" s="143"/>
      <c r="G122" s="143"/>
      <c r="H122" s="143"/>
      <c r="I122" s="143"/>
      <c r="J122" s="144"/>
      <c r="K122" s="13"/>
    </row>
    <row r="123" spans="1:13" ht="23.1" customHeight="1" x14ac:dyDescent="0.15">
      <c r="A123" s="35"/>
      <c r="B123" s="246" t="s">
        <v>100</v>
      </c>
      <c r="C123" s="246"/>
      <c r="D123" s="246"/>
      <c r="E123" s="36"/>
      <c r="F123" s="37"/>
      <c r="G123" s="38">
        <v>10</v>
      </c>
      <c r="H123" s="39"/>
      <c r="I123" s="38">
        <f>SUM(I82,I103,I121)</f>
        <v>0</v>
      </c>
      <c r="J123" s="40" t="str">
        <f>IF(J82="","",SUM(J82,J103,J121))</f>
        <v/>
      </c>
    </row>
    <row r="124" spans="1:13" ht="3.7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20.25" customHeight="1" x14ac:dyDescent="0.15"/>
    <row r="139" ht="20.25" customHeight="1" x14ac:dyDescent="0.15"/>
    <row r="140" ht="20.25" customHeight="1" x14ac:dyDescent="0.15"/>
    <row r="141" ht="20.25" customHeight="1" x14ac:dyDescent="0.15"/>
    <row r="142" ht="20.25" customHeight="1" x14ac:dyDescent="0.15"/>
    <row r="143" ht="18.75" customHeight="1" x14ac:dyDescent="0.15"/>
    <row r="144" ht="18.75" customHeight="1" x14ac:dyDescent="0.15"/>
  </sheetData>
  <sheetProtection sheet="1" insertRows="0" selectLockedCells="1"/>
  <mergeCells count="229">
    <mergeCell ref="F10:J10"/>
    <mergeCell ref="F12:J12"/>
    <mergeCell ref="I42:J42"/>
    <mergeCell ref="I43:J43"/>
    <mergeCell ref="I44:J44"/>
    <mergeCell ref="I45:J45"/>
    <mergeCell ref="A39:D39"/>
    <mergeCell ref="A40:D40"/>
    <mergeCell ref="A41:D41"/>
    <mergeCell ref="I40:J40"/>
    <mergeCell ref="I41:J41"/>
    <mergeCell ref="I37:J37"/>
    <mergeCell ref="I38:J38"/>
    <mergeCell ref="E31:H31"/>
    <mergeCell ref="E32:H32"/>
    <mergeCell ref="E33:H33"/>
    <mergeCell ref="E34:H34"/>
    <mergeCell ref="E35:H35"/>
    <mergeCell ref="I29:J29"/>
    <mergeCell ref="I30:J30"/>
    <mergeCell ref="E21:H21"/>
    <mergeCell ref="E22:H22"/>
    <mergeCell ref="E25:H25"/>
    <mergeCell ref="E26:H26"/>
    <mergeCell ref="A5:D5"/>
    <mergeCell ref="I46:J46"/>
    <mergeCell ref="I47:J47"/>
    <mergeCell ref="I48:J48"/>
    <mergeCell ref="F8:J8"/>
    <mergeCell ref="F11:J11"/>
    <mergeCell ref="A46:D46"/>
    <mergeCell ref="A47:D47"/>
    <mergeCell ref="A48:D48"/>
    <mergeCell ref="E40:H40"/>
    <mergeCell ref="E41:H41"/>
    <mergeCell ref="E42:H42"/>
    <mergeCell ref="E43:H43"/>
    <mergeCell ref="E44:H44"/>
    <mergeCell ref="E45:H45"/>
    <mergeCell ref="I31:J31"/>
    <mergeCell ref="I32:J32"/>
    <mergeCell ref="I33:J33"/>
    <mergeCell ref="I34:J34"/>
    <mergeCell ref="I35:J35"/>
    <mergeCell ref="I36:J36"/>
    <mergeCell ref="I39:J39"/>
    <mergeCell ref="E6:J6"/>
    <mergeCell ref="F9:J9"/>
    <mergeCell ref="E27:H27"/>
    <mergeCell ref="E28:H28"/>
    <mergeCell ref="J117:J118"/>
    <mergeCell ref="I119:I120"/>
    <mergeCell ref="A54:J54"/>
    <mergeCell ref="A25:D25"/>
    <mergeCell ref="A26:D26"/>
    <mergeCell ref="A27:D27"/>
    <mergeCell ref="A28:D28"/>
    <mergeCell ref="A29:D29"/>
    <mergeCell ref="A30:D30"/>
    <mergeCell ref="E36:H36"/>
    <mergeCell ref="E37:H37"/>
    <mergeCell ref="A31:D31"/>
    <mergeCell ref="I111:I114"/>
    <mergeCell ref="J111:J114"/>
    <mergeCell ref="E112:F112"/>
    <mergeCell ref="E113:F113"/>
    <mergeCell ref="I92:I96"/>
    <mergeCell ref="J92:J96"/>
    <mergeCell ref="E98:F98"/>
    <mergeCell ref="E99:F99"/>
    <mergeCell ref="I63:I68"/>
    <mergeCell ref="C92:D96"/>
    <mergeCell ref="A17:B17"/>
    <mergeCell ref="A18:B18"/>
    <mergeCell ref="C17:J17"/>
    <mergeCell ref="C18:J18"/>
    <mergeCell ref="A20:D20"/>
    <mergeCell ref="A21:D21"/>
    <mergeCell ref="A22:D22"/>
    <mergeCell ref="A23:D23"/>
    <mergeCell ref="A24:D24"/>
    <mergeCell ref="E20:H20"/>
    <mergeCell ref="I23:J23"/>
    <mergeCell ref="E23:H23"/>
    <mergeCell ref="E24:H24"/>
    <mergeCell ref="C69:F69"/>
    <mergeCell ref="I69:I70"/>
    <mergeCell ref="C74:F74"/>
    <mergeCell ref="E78:F78"/>
    <mergeCell ref="C72:F72"/>
    <mergeCell ref="B123:D123"/>
    <mergeCell ref="B117:B118"/>
    <mergeCell ref="C117:F117"/>
    <mergeCell ref="A34:D34"/>
    <mergeCell ref="A35:D35"/>
    <mergeCell ref="A42:D42"/>
    <mergeCell ref="A43:D43"/>
    <mergeCell ref="A44:D44"/>
    <mergeCell ref="A45:D45"/>
    <mergeCell ref="E46:H46"/>
    <mergeCell ref="E47:H47"/>
    <mergeCell ref="E48:H48"/>
    <mergeCell ref="B80:B81"/>
    <mergeCell ref="C118:F118"/>
    <mergeCell ref="B119:B120"/>
    <mergeCell ref="C119:F119"/>
    <mergeCell ref="B84:B86"/>
    <mergeCell ref="C84:D86"/>
    <mergeCell ref="E84:F84"/>
    <mergeCell ref="C70:F70"/>
    <mergeCell ref="B74:B79"/>
    <mergeCell ref="B63:B68"/>
    <mergeCell ref="C63:F63"/>
    <mergeCell ref="B69:B70"/>
    <mergeCell ref="J119:J120"/>
    <mergeCell ref="C120:F120"/>
    <mergeCell ref="I105:I107"/>
    <mergeCell ref="J105:J107"/>
    <mergeCell ref="C106:F106"/>
    <mergeCell ref="C107:F107"/>
    <mergeCell ref="B108:B110"/>
    <mergeCell ref="C108:F108"/>
    <mergeCell ref="I108:I110"/>
    <mergeCell ref="E114:F114"/>
    <mergeCell ref="B115:B116"/>
    <mergeCell ref="C115:F115"/>
    <mergeCell ref="I115:I116"/>
    <mergeCell ref="J115:J116"/>
    <mergeCell ref="C116:F116"/>
    <mergeCell ref="J108:J110"/>
    <mergeCell ref="C109:F109"/>
    <mergeCell ref="C110:F110"/>
    <mergeCell ref="I117:I118"/>
    <mergeCell ref="B111:B114"/>
    <mergeCell ref="B105:B107"/>
    <mergeCell ref="C105:F105"/>
    <mergeCell ref="C111:D114"/>
    <mergeCell ref="E111:F111"/>
    <mergeCell ref="B87:B91"/>
    <mergeCell ref="C87:F87"/>
    <mergeCell ref="B100:B102"/>
    <mergeCell ref="C100:F100"/>
    <mergeCell ref="E92:F92"/>
    <mergeCell ref="E93:F93"/>
    <mergeCell ref="E94:F94"/>
    <mergeCell ref="E95:F95"/>
    <mergeCell ref="E96:F96"/>
    <mergeCell ref="I100:I102"/>
    <mergeCell ref="J100:J102"/>
    <mergeCell ref="C101:F101"/>
    <mergeCell ref="C102:F102"/>
    <mergeCell ref="B92:B96"/>
    <mergeCell ref="B97:B99"/>
    <mergeCell ref="I97:I99"/>
    <mergeCell ref="J97:J99"/>
    <mergeCell ref="C97:D99"/>
    <mergeCell ref="E97:F97"/>
    <mergeCell ref="J87:J91"/>
    <mergeCell ref="C88:F88"/>
    <mergeCell ref="C89:F89"/>
    <mergeCell ref="C90:F90"/>
    <mergeCell ref="C91:F91"/>
    <mergeCell ref="B71:B73"/>
    <mergeCell ref="C71:F71"/>
    <mergeCell ref="J71:J73"/>
    <mergeCell ref="I71:I73"/>
    <mergeCell ref="J84:J86"/>
    <mergeCell ref="E85:F85"/>
    <mergeCell ref="E86:F86"/>
    <mergeCell ref="C80:F80"/>
    <mergeCell ref="I80:I81"/>
    <mergeCell ref="J80:J81"/>
    <mergeCell ref="C81:F81"/>
    <mergeCell ref="B83:J83"/>
    <mergeCell ref="J74:J79"/>
    <mergeCell ref="I84:I86"/>
    <mergeCell ref="I74:I79"/>
    <mergeCell ref="C73:F73"/>
    <mergeCell ref="C75:D79"/>
    <mergeCell ref="E79:F79"/>
    <mergeCell ref="I87:I91"/>
    <mergeCell ref="F3:J3"/>
    <mergeCell ref="A59:B59"/>
    <mergeCell ref="C59:F59"/>
    <mergeCell ref="H59:I59"/>
    <mergeCell ref="F7:J7"/>
    <mergeCell ref="F55:J55"/>
    <mergeCell ref="F56:J56"/>
    <mergeCell ref="E38:H38"/>
    <mergeCell ref="E39:H39"/>
    <mergeCell ref="A32:D32"/>
    <mergeCell ref="A33:D33"/>
    <mergeCell ref="A36:D36"/>
    <mergeCell ref="A37:D37"/>
    <mergeCell ref="A38:D38"/>
    <mergeCell ref="E29:H29"/>
    <mergeCell ref="E30:H30"/>
    <mergeCell ref="I20:J20"/>
    <mergeCell ref="I21:J21"/>
    <mergeCell ref="I22:J22"/>
    <mergeCell ref="I24:J24"/>
    <mergeCell ref="I25:J25"/>
    <mergeCell ref="I26:J26"/>
    <mergeCell ref="I27:J27"/>
    <mergeCell ref="I28:J28"/>
    <mergeCell ref="A60:A83"/>
    <mergeCell ref="A84:A104"/>
    <mergeCell ref="B104:J104"/>
    <mergeCell ref="B122:J122"/>
    <mergeCell ref="A105:A122"/>
    <mergeCell ref="F49:H49"/>
    <mergeCell ref="F50:H50"/>
    <mergeCell ref="F51:H51"/>
    <mergeCell ref="F52:H52"/>
    <mergeCell ref="J63:J68"/>
    <mergeCell ref="C64:F64"/>
    <mergeCell ref="C65:F65"/>
    <mergeCell ref="C66:F66"/>
    <mergeCell ref="C67:F67"/>
    <mergeCell ref="C68:F68"/>
    <mergeCell ref="B60:B62"/>
    <mergeCell ref="C60:D62"/>
    <mergeCell ref="E60:F60"/>
    <mergeCell ref="I60:I62"/>
    <mergeCell ref="J60:J62"/>
    <mergeCell ref="E61:F61"/>
    <mergeCell ref="E62:F62"/>
    <mergeCell ref="F53:H53"/>
    <mergeCell ref="J69:J70"/>
  </mergeCells>
  <phoneticPr fontId="2"/>
  <dataValidations count="2">
    <dataValidation type="list" allowBlank="1" showInputMessage="1" showErrorMessage="1" sqref="H84:H102 H105:H120 H60:H79 H81" xr:uid="{00000000-0002-0000-0000-000000000000}">
      <formula1>$N$60:$N$61</formula1>
    </dataValidation>
    <dataValidation type="list" allowBlank="1" showInputMessage="1" showErrorMessage="1" sqref="H80" xr:uid="{00000000-0002-0000-0000-000001000000}">
      <formula1>$N$62:$N$80</formula1>
    </dataValidation>
  </dataValidations>
  <printOptions horizontalCentered="1"/>
  <pageMargins left="0.62992125984251968" right="0.43307086614173229" top="0.31496062992125984" bottom="0.55118110236220474" header="0.19685039370078741" footer="0.19685039370078741"/>
  <pageSetup paperSize="9" scale="64" fitToHeight="2" orientation="portrait" errors="dash" r:id="rId1"/>
  <headerFooter alignWithMargins="0"/>
  <rowBreaks count="1" manualBreakCount="1">
    <brk id="53"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60" t="s">
        <v>31</v>
      </c>
      <c r="F1" s="360"/>
    </row>
    <row r="2" spans="1:6" x14ac:dyDescent="0.15">
      <c r="A2" s="4" t="s">
        <v>161</v>
      </c>
    </row>
    <row r="3" spans="1:6" ht="20.100000000000001" customHeight="1" x14ac:dyDescent="0.15">
      <c r="C3" s="4"/>
      <c r="D3" s="4" t="s">
        <v>12</v>
      </c>
      <c r="E3" s="361" t="s">
        <v>18</v>
      </c>
      <c r="F3" s="361"/>
    </row>
    <row r="4" spans="1:6" ht="20.100000000000001" customHeight="1" x14ac:dyDescent="0.15">
      <c r="C4" s="4"/>
      <c r="D4" s="4" t="s">
        <v>6</v>
      </c>
      <c r="E4" s="361" t="s">
        <v>19</v>
      </c>
      <c r="F4" s="361"/>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62" t="s">
        <v>23</v>
      </c>
      <c r="B7" s="362"/>
      <c r="C7" s="362"/>
      <c r="D7" t="s">
        <v>22</v>
      </c>
      <c r="E7" t="s">
        <v>21</v>
      </c>
      <c r="F7" s="1"/>
    </row>
    <row r="11" spans="1:6" ht="14.25" thickBot="1" x14ac:dyDescent="0.2"/>
    <row r="12" spans="1:6" ht="20.100000000000001" customHeight="1" thickBot="1" x14ac:dyDescent="0.2">
      <c r="A12" s="5" t="s">
        <v>5</v>
      </c>
      <c r="B12" s="363" t="s">
        <v>29</v>
      </c>
      <c r="C12" s="364"/>
      <c r="D12" s="364"/>
      <c r="E12" s="364"/>
      <c r="F12" s="364"/>
    </row>
    <row r="13" spans="1:6" ht="20.100000000000001" customHeight="1" thickBot="1" x14ac:dyDescent="0.2">
      <c r="A13" s="5" t="s">
        <v>0</v>
      </c>
      <c r="B13" s="358" t="s">
        <v>30</v>
      </c>
      <c r="C13" s="359"/>
      <c r="D13" s="359"/>
      <c r="E13" s="359"/>
      <c r="F13" s="359"/>
    </row>
    <row r="14" spans="1:6" ht="15" thickBot="1" x14ac:dyDescent="0.2">
      <c r="A14" s="2"/>
      <c r="B14" s="6"/>
      <c r="C14" s="6"/>
      <c r="D14" s="6"/>
      <c r="E14" s="6"/>
      <c r="F14" s="6"/>
    </row>
    <row r="15" spans="1:6" s="2" customFormat="1" ht="20.100000000000001" customHeight="1" thickBot="1" x14ac:dyDescent="0.2">
      <c r="A15" s="351" t="s">
        <v>7</v>
      </c>
      <c r="B15" s="352"/>
      <c r="C15" s="353" t="s">
        <v>4</v>
      </c>
      <c r="D15" s="354"/>
      <c r="E15" s="352"/>
      <c r="F15" s="3" t="s">
        <v>17</v>
      </c>
    </row>
    <row r="16" spans="1:6" ht="20.100000000000001" customHeight="1" x14ac:dyDescent="0.15">
      <c r="A16" s="349" t="s">
        <v>28</v>
      </c>
      <c r="B16" s="350"/>
      <c r="C16" s="355">
        <v>2400000</v>
      </c>
      <c r="D16" s="356"/>
      <c r="E16" s="357"/>
      <c r="F16" s="7">
        <v>0.24</v>
      </c>
    </row>
    <row r="17" spans="1:6" ht="20.100000000000001" customHeight="1" x14ac:dyDescent="0.15">
      <c r="A17" s="349" t="s">
        <v>24</v>
      </c>
      <c r="B17" s="350"/>
      <c r="C17" s="339">
        <v>2000000</v>
      </c>
      <c r="D17" s="340"/>
      <c r="E17" s="341"/>
      <c r="F17" s="8">
        <v>0.2</v>
      </c>
    </row>
    <row r="18" spans="1:6" ht="20.100000000000001" customHeight="1" x14ac:dyDescent="0.15">
      <c r="A18" s="349" t="s">
        <v>25</v>
      </c>
      <c r="B18" s="350"/>
      <c r="C18" s="339">
        <v>3200000</v>
      </c>
      <c r="D18" s="340"/>
      <c r="E18" s="341"/>
      <c r="F18" s="8">
        <v>0.33</v>
      </c>
    </row>
    <row r="19" spans="1:6" ht="20.100000000000001" customHeight="1" x14ac:dyDescent="0.15">
      <c r="A19" s="349" t="s">
        <v>26</v>
      </c>
      <c r="B19" s="350"/>
      <c r="C19" s="339">
        <v>2000000</v>
      </c>
      <c r="D19" s="340"/>
      <c r="E19" s="341"/>
      <c r="F19" s="8">
        <v>0.2</v>
      </c>
    </row>
    <row r="20" spans="1:6" ht="20.100000000000001" customHeight="1" x14ac:dyDescent="0.15">
      <c r="A20" s="342" t="s">
        <v>27</v>
      </c>
      <c r="B20" s="343"/>
      <c r="C20" s="339">
        <v>300000</v>
      </c>
      <c r="D20" s="340"/>
      <c r="E20" s="341"/>
      <c r="F20" s="8">
        <v>0.03</v>
      </c>
    </row>
    <row r="21" spans="1:6" ht="20.100000000000001" customHeight="1" x14ac:dyDescent="0.15">
      <c r="A21" s="342"/>
      <c r="B21" s="343"/>
      <c r="C21" s="339"/>
      <c r="D21" s="340"/>
      <c r="E21" s="341"/>
      <c r="F21" s="8"/>
    </row>
    <row r="22" spans="1:6" ht="20.100000000000001" customHeight="1" x14ac:dyDescent="0.15">
      <c r="A22" s="342"/>
      <c r="B22" s="343"/>
      <c r="C22" s="339"/>
      <c r="D22" s="340"/>
      <c r="E22" s="341"/>
      <c r="F22" s="8"/>
    </row>
    <row r="23" spans="1:6" ht="20.100000000000001" customHeight="1" x14ac:dyDescent="0.15">
      <c r="A23" s="342"/>
      <c r="B23" s="343"/>
      <c r="C23" s="339"/>
      <c r="D23" s="340"/>
      <c r="E23" s="341"/>
      <c r="F23" s="8"/>
    </row>
    <row r="24" spans="1:6" ht="20.100000000000001" customHeight="1" x14ac:dyDescent="0.15">
      <c r="A24" s="342"/>
      <c r="B24" s="343"/>
      <c r="C24" s="339"/>
      <c r="D24" s="340"/>
      <c r="E24" s="341"/>
      <c r="F24" s="8"/>
    </row>
    <row r="25" spans="1:6" ht="20.100000000000001" customHeight="1" x14ac:dyDescent="0.15">
      <c r="A25" s="342"/>
      <c r="B25" s="343"/>
      <c r="C25" s="339"/>
      <c r="D25" s="340"/>
      <c r="E25" s="341"/>
      <c r="F25" s="8"/>
    </row>
    <row r="26" spans="1:6" ht="20.100000000000001" customHeight="1" x14ac:dyDescent="0.15">
      <c r="A26" s="342"/>
      <c r="B26" s="343"/>
      <c r="C26" s="339"/>
      <c r="D26" s="340"/>
      <c r="E26" s="341"/>
      <c r="F26" s="8"/>
    </row>
    <row r="27" spans="1:6" ht="20.100000000000001" customHeight="1" x14ac:dyDescent="0.15">
      <c r="A27" s="342"/>
      <c r="B27" s="343"/>
      <c r="C27" s="339"/>
      <c r="D27" s="340"/>
      <c r="E27" s="341"/>
      <c r="F27" s="8"/>
    </row>
    <row r="28" spans="1:6" ht="20.100000000000001" customHeight="1" x14ac:dyDescent="0.15">
      <c r="A28" s="342"/>
      <c r="B28" s="343"/>
      <c r="C28" s="339"/>
      <c r="D28" s="340"/>
      <c r="E28" s="341"/>
      <c r="F28" s="8"/>
    </row>
    <row r="29" spans="1:6" ht="20.100000000000001" customHeight="1" x14ac:dyDescent="0.15">
      <c r="A29" s="342"/>
      <c r="B29" s="343"/>
      <c r="C29" s="339"/>
      <c r="D29" s="340"/>
      <c r="E29" s="341"/>
      <c r="F29" s="8"/>
    </row>
    <row r="30" spans="1:6" ht="20.100000000000001" customHeight="1" x14ac:dyDescent="0.15">
      <c r="A30" s="342"/>
      <c r="B30" s="343"/>
      <c r="C30" s="339"/>
      <c r="D30" s="340"/>
      <c r="E30" s="341"/>
      <c r="F30" s="8"/>
    </row>
    <row r="31" spans="1:6" ht="20.100000000000001" customHeight="1" x14ac:dyDescent="0.15">
      <c r="A31" s="342"/>
      <c r="B31" s="343"/>
      <c r="C31" s="339"/>
      <c r="D31" s="340"/>
      <c r="E31" s="341"/>
      <c r="F31" s="8"/>
    </row>
    <row r="32" spans="1:6" ht="20.100000000000001" customHeight="1" x14ac:dyDescent="0.15">
      <c r="A32" s="342"/>
      <c r="B32" s="343"/>
      <c r="C32" s="339"/>
      <c r="D32" s="340"/>
      <c r="E32" s="341"/>
      <c r="F32" s="8"/>
    </row>
    <row r="33" spans="1:6" ht="20.100000000000001" customHeight="1" x14ac:dyDescent="0.15">
      <c r="A33" s="342"/>
      <c r="B33" s="343"/>
      <c r="C33" s="339"/>
      <c r="D33" s="340"/>
      <c r="E33" s="341"/>
      <c r="F33" s="8"/>
    </row>
    <row r="34" spans="1:6" ht="20.100000000000001" customHeight="1" thickBot="1" x14ac:dyDescent="0.2">
      <c r="A34" s="342"/>
      <c r="B34" s="343"/>
      <c r="C34" s="339"/>
      <c r="D34" s="340"/>
      <c r="E34" s="341"/>
      <c r="F34" s="8"/>
    </row>
    <row r="35" spans="1:6" ht="20.100000000000001" customHeight="1" x14ac:dyDescent="0.15">
      <c r="A35" s="344" t="s">
        <v>1</v>
      </c>
      <c r="B35" s="345"/>
      <c r="C35" s="346">
        <v>9900000</v>
      </c>
      <c r="D35" s="347"/>
      <c r="E35" s="348"/>
      <c r="F35" s="103">
        <f>SUM(F16:F34)</f>
        <v>1</v>
      </c>
    </row>
    <row r="36" spans="1:6" ht="20.100000000000001" customHeight="1" x14ac:dyDescent="0.15">
      <c r="A36" s="337" t="s">
        <v>2</v>
      </c>
      <c r="B36" s="338"/>
      <c r="C36" s="339">
        <v>2000000</v>
      </c>
      <c r="D36" s="340"/>
      <c r="E36" s="341"/>
      <c r="F36" s="104"/>
    </row>
    <row r="37" spans="1:6" ht="20.100000000000001" customHeight="1" x14ac:dyDescent="0.15">
      <c r="A37" s="332" t="s">
        <v>8</v>
      </c>
      <c r="B37" s="333"/>
      <c r="C37" s="334">
        <f>C35+C36</f>
        <v>11900000</v>
      </c>
      <c r="D37" s="335"/>
      <c r="E37" s="336"/>
      <c r="F37" s="104"/>
    </row>
    <row r="38" spans="1:6" ht="20.100000000000001" customHeight="1" x14ac:dyDescent="0.15">
      <c r="A38" s="337" t="s">
        <v>9</v>
      </c>
      <c r="B38" s="338"/>
      <c r="C38" s="339">
        <v>1000000</v>
      </c>
      <c r="D38" s="340"/>
      <c r="E38" s="341"/>
      <c r="F38" s="104"/>
    </row>
    <row r="39" spans="1:6" ht="20.100000000000001" customHeight="1" x14ac:dyDescent="0.15">
      <c r="A39" s="332" t="s">
        <v>10</v>
      </c>
      <c r="B39" s="333"/>
      <c r="C39" s="334">
        <f>C37+C38</f>
        <v>12900000</v>
      </c>
      <c r="D39" s="335"/>
      <c r="E39" s="336"/>
      <c r="F39" s="104"/>
    </row>
    <row r="40" spans="1:6" ht="20.100000000000001" customHeight="1" x14ac:dyDescent="0.15">
      <c r="A40" s="337" t="s">
        <v>3</v>
      </c>
      <c r="B40" s="338"/>
      <c r="C40" s="339">
        <v>800000</v>
      </c>
      <c r="D40" s="340"/>
      <c r="E40" s="341"/>
      <c r="F40" s="104"/>
    </row>
    <row r="41" spans="1:6" ht="20.100000000000001" customHeight="1" x14ac:dyDescent="0.15">
      <c r="A41" s="332" t="s">
        <v>11</v>
      </c>
      <c r="B41" s="333"/>
      <c r="C41" s="334">
        <f>C37+C38+C40</f>
        <v>13700000</v>
      </c>
      <c r="D41" s="335"/>
      <c r="E41" s="336"/>
      <c r="F41" s="104"/>
    </row>
    <row r="42" spans="1:6" ht="20.100000000000001" customHeight="1" thickBot="1" x14ac:dyDescent="0.2">
      <c r="A42" s="320" t="s">
        <v>13</v>
      </c>
      <c r="B42" s="321"/>
      <c r="C42" s="322"/>
      <c r="D42" s="323"/>
      <c r="E42" s="324"/>
      <c r="F42" s="105"/>
    </row>
    <row r="43" spans="1:6" ht="20.100000000000001" customHeight="1" thickBot="1" x14ac:dyDescent="0.2">
      <c r="A43" s="325" t="s">
        <v>16</v>
      </c>
      <c r="B43" s="326"/>
      <c r="C43" s="327">
        <f>C39+C40+C42</f>
        <v>13700000</v>
      </c>
      <c r="D43" s="328"/>
      <c r="E43" s="329"/>
      <c r="F43" s="124"/>
    </row>
    <row r="44" spans="1:6" ht="19.5" customHeight="1" x14ac:dyDescent="0.15">
      <c r="A44" s="330" t="s">
        <v>195</v>
      </c>
      <c r="B44" s="331"/>
      <c r="C44" s="331"/>
      <c r="D44" s="331"/>
      <c r="E44" s="125" t="s">
        <v>201</v>
      </c>
      <c r="F44" s="126" t="s">
        <v>196</v>
      </c>
    </row>
    <row r="45" spans="1:6" ht="19.5" customHeight="1" x14ac:dyDescent="0.15">
      <c r="A45" s="316" t="s">
        <v>197</v>
      </c>
      <c r="B45" s="317"/>
      <c r="C45" s="317"/>
      <c r="D45" s="317"/>
      <c r="E45" s="127" t="s">
        <v>201</v>
      </c>
      <c r="F45" s="128" t="s">
        <v>196</v>
      </c>
    </row>
    <row r="46" spans="1:6" ht="19.5" customHeight="1" x14ac:dyDescent="0.15">
      <c r="A46" s="316" t="s">
        <v>198</v>
      </c>
      <c r="B46" s="317"/>
      <c r="C46" s="317"/>
      <c r="D46" s="317"/>
      <c r="E46" s="127" t="s">
        <v>201</v>
      </c>
      <c r="F46" s="128" t="s">
        <v>196</v>
      </c>
    </row>
    <row r="47" spans="1:6" ht="19.5" customHeight="1" x14ac:dyDescent="0.15">
      <c r="A47" s="316" t="s">
        <v>199</v>
      </c>
      <c r="B47" s="317"/>
      <c r="C47" s="317"/>
      <c r="D47" s="317"/>
      <c r="E47" s="127" t="s">
        <v>201</v>
      </c>
      <c r="F47" s="128" t="s">
        <v>196</v>
      </c>
    </row>
    <row r="48" spans="1:6" ht="19.5" customHeight="1" thickBot="1" x14ac:dyDescent="0.2">
      <c r="A48" s="318" t="s">
        <v>200</v>
      </c>
      <c r="B48" s="319"/>
      <c r="C48" s="319"/>
      <c r="D48" s="319"/>
      <c r="E48" s="129" t="s">
        <v>201</v>
      </c>
      <c r="F48" s="130" t="s">
        <v>196</v>
      </c>
    </row>
  </sheetData>
  <mergeCells count="69">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39:B39"/>
    <mergeCell ref="C39:E39"/>
    <mergeCell ref="A40:B40"/>
    <mergeCell ref="C40:E40"/>
    <mergeCell ref="A41:B41"/>
    <mergeCell ref="C41:E41"/>
    <mergeCell ref="A46:D46"/>
    <mergeCell ref="A47:D47"/>
    <mergeCell ref="A48:D48"/>
    <mergeCell ref="A42:B42"/>
    <mergeCell ref="C42:E42"/>
    <mergeCell ref="A43:B43"/>
    <mergeCell ref="C43:E43"/>
    <mergeCell ref="A44:D44"/>
    <mergeCell ref="A45:D45"/>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287" t="s">
        <v>32</v>
      </c>
      <c r="C2" s="287"/>
      <c r="D2" s="287"/>
      <c r="E2" s="287"/>
      <c r="F2" s="287"/>
      <c r="G2" s="287"/>
      <c r="H2" s="10"/>
    </row>
    <row r="3" spans="1:14" ht="20.100000000000001" customHeight="1" x14ac:dyDescent="0.15">
      <c r="C3" s="10"/>
      <c r="D3" s="10"/>
      <c r="E3" s="57" t="s">
        <v>33</v>
      </c>
      <c r="F3" s="181" t="s">
        <v>104</v>
      </c>
      <c r="G3" s="181"/>
      <c r="H3" s="181"/>
      <c r="I3" s="181"/>
      <c r="J3" s="181"/>
      <c r="K3" s="58"/>
    </row>
    <row r="4" spans="1:14" ht="20.100000000000001" customHeight="1" x14ac:dyDescent="0.15">
      <c r="E4" s="57" t="s">
        <v>103</v>
      </c>
      <c r="F4" s="386" t="s">
        <v>105</v>
      </c>
      <c r="G4" s="386"/>
      <c r="H4" s="386"/>
      <c r="I4" s="386"/>
      <c r="J4" s="386"/>
      <c r="K4" s="58"/>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174" t="s">
        <v>34</v>
      </c>
      <c r="B7" s="175"/>
      <c r="C7" s="176" t="s">
        <v>35</v>
      </c>
      <c r="D7" s="177"/>
      <c r="E7" s="177"/>
      <c r="F7" s="177"/>
      <c r="G7" s="61" t="s">
        <v>36</v>
      </c>
      <c r="H7" s="387" t="s">
        <v>37</v>
      </c>
      <c r="I7" s="388"/>
      <c r="J7" s="96" t="s">
        <v>38</v>
      </c>
      <c r="K7" s="60"/>
      <c r="M7" s="16" t="s">
        <v>39</v>
      </c>
      <c r="N7" s="16" t="s">
        <v>40</v>
      </c>
    </row>
    <row r="8" spans="1:14" ht="20.100000000000001" customHeight="1" x14ac:dyDescent="0.15">
      <c r="A8" s="389" t="s">
        <v>41</v>
      </c>
      <c r="B8" s="154" t="s">
        <v>42</v>
      </c>
      <c r="C8" s="201" t="s">
        <v>43</v>
      </c>
      <c r="D8" s="288"/>
      <c r="E8" s="163" t="s">
        <v>44</v>
      </c>
      <c r="F8" s="164"/>
      <c r="G8" s="62">
        <v>1.2</v>
      </c>
      <c r="H8" s="72"/>
      <c r="I8" s="377">
        <f>IF(AND(M8="",M9="",M10=""),"",MAX(M8:M10))</f>
        <v>0.6</v>
      </c>
      <c r="J8" s="368">
        <v>0.6</v>
      </c>
      <c r="K8" s="13"/>
      <c r="M8" s="9" t="str">
        <f>IF(H8="","",G8)</f>
        <v/>
      </c>
    </row>
    <row r="9" spans="1:14" ht="20.100000000000001" customHeight="1" x14ac:dyDescent="0.15">
      <c r="A9" s="390"/>
      <c r="B9" s="155"/>
      <c r="C9" s="270"/>
      <c r="D9" s="271"/>
      <c r="E9" s="168" t="s">
        <v>45</v>
      </c>
      <c r="F9" s="169"/>
      <c r="G9" s="63">
        <v>0.6</v>
      </c>
      <c r="H9" s="73" t="s">
        <v>102</v>
      </c>
      <c r="I9" s="378"/>
      <c r="J9" s="369"/>
      <c r="K9" s="13"/>
      <c r="M9" s="9">
        <f>IF(H9="","",G9)</f>
        <v>0.6</v>
      </c>
      <c r="N9" s="16" t="s">
        <v>118</v>
      </c>
    </row>
    <row r="10" spans="1:14" ht="20.100000000000001" customHeight="1" x14ac:dyDescent="0.15">
      <c r="A10" s="390"/>
      <c r="B10" s="156"/>
      <c r="C10" s="212"/>
      <c r="D10" s="272"/>
      <c r="E10" s="170" t="s">
        <v>47</v>
      </c>
      <c r="F10" s="171"/>
      <c r="G10" s="64">
        <v>0</v>
      </c>
      <c r="H10" s="74"/>
      <c r="I10" s="379"/>
      <c r="J10" s="370"/>
      <c r="K10" s="13"/>
      <c r="M10" s="9" t="str">
        <f>IF(H10="","",G10)</f>
        <v/>
      </c>
    </row>
    <row r="11" spans="1:14" ht="17.25" customHeight="1" x14ac:dyDescent="0.15">
      <c r="A11" s="390"/>
      <c r="B11" s="234" t="s">
        <v>48</v>
      </c>
      <c r="C11" s="206" t="s">
        <v>119</v>
      </c>
      <c r="D11" s="207"/>
      <c r="E11" s="207"/>
      <c r="F11" s="207"/>
      <c r="G11" s="62">
        <v>1.2</v>
      </c>
      <c r="H11" s="75"/>
      <c r="I11" s="365">
        <f>IF(AND(M11="",M12="",M13="",M14="",M15="",M16=""),"",MAX(M11:M16))</f>
        <v>1</v>
      </c>
      <c r="J11" s="368">
        <v>0.8</v>
      </c>
      <c r="K11" s="13"/>
      <c r="M11" s="9" t="str">
        <f t="shared" ref="M11:M21" si="0">IF(H11="","",G11)</f>
        <v/>
      </c>
      <c r="N11" s="41">
        <v>1</v>
      </c>
    </row>
    <row r="12" spans="1:14" ht="17.25" customHeight="1" x14ac:dyDescent="0.15">
      <c r="A12" s="390"/>
      <c r="B12" s="235"/>
      <c r="C12" s="150" t="s">
        <v>120</v>
      </c>
      <c r="D12" s="151"/>
      <c r="E12" s="151"/>
      <c r="F12" s="151"/>
      <c r="G12" s="63">
        <v>1</v>
      </c>
      <c r="H12" s="76" t="s">
        <v>102</v>
      </c>
      <c r="I12" s="366"/>
      <c r="J12" s="369"/>
      <c r="K12" s="13"/>
      <c r="M12" s="9">
        <f t="shared" si="0"/>
        <v>1</v>
      </c>
      <c r="N12" s="41">
        <v>2</v>
      </c>
    </row>
    <row r="13" spans="1:14" ht="17.25" customHeight="1" x14ac:dyDescent="0.15">
      <c r="A13" s="390"/>
      <c r="B13" s="236"/>
      <c r="C13" s="150" t="s">
        <v>121</v>
      </c>
      <c r="D13" s="151"/>
      <c r="E13" s="151"/>
      <c r="F13" s="151"/>
      <c r="G13" s="64">
        <v>0.8</v>
      </c>
      <c r="H13" s="76"/>
      <c r="I13" s="366"/>
      <c r="J13" s="369"/>
      <c r="K13" s="13"/>
      <c r="M13" s="9" t="str">
        <f t="shared" si="0"/>
        <v/>
      </c>
      <c r="N13" s="41">
        <v>3</v>
      </c>
    </row>
    <row r="14" spans="1:14" ht="17.25" customHeight="1" x14ac:dyDescent="0.15">
      <c r="A14" s="390"/>
      <c r="B14" s="236"/>
      <c r="C14" s="150" t="s">
        <v>122</v>
      </c>
      <c r="D14" s="151"/>
      <c r="E14" s="151"/>
      <c r="F14" s="151"/>
      <c r="G14" s="64">
        <v>0.6</v>
      </c>
      <c r="H14" s="76"/>
      <c r="I14" s="366" t="str">
        <f>IF(AND(M14="",M15="",M16=""),"",MAX(M14:M16))</f>
        <v/>
      </c>
      <c r="J14" s="369"/>
      <c r="K14" s="13"/>
      <c r="M14" s="9" t="str">
        <f t="shared" si="0"/>
        <v/>
      </c>
      <c r="N14" s="41">
        <v>4</v>
      </c>
    </row>
    <row r="15" spans="1:14" ht="17.25" customHeight="1" x14ac:dyDescent="0.15">
      <c r="A15" s="390"/>
      <c r="B15" s="236"/>
      <c r="C15" s="150" t="s">
        <v>123</v>
      </c>
      <c r="D15" s="151"/>
      <c r="E15" s="151"/>
      <c r="F15" s="151"/>
      <c r="G15" s="64">
        <v>0.3</v>
      </c>
      <c r="H15" s="76"/>
      <c r="I15" s="366"/>
      <c r="J15" s="369"/>
      <c r="K15" s="13"/>
      <c r="M15" s="9" t="str">
        <f t="shared" si="0"/>
        <v/>
      </c>
      <c r="N15" s="41">
        <v>5</v>
      </c>
    </row>
    <row r="16" spans="1:14" ht="17.25" customHeight="1" x14ac:dyDescent="0.15">
      <c r="A16" s="390"/>
      <c r="B16" s="237"/>
      <c r="C16" s="152" t="s">
        <v>124</v>
      </c>
      <c r="D16" s="153"/>
      <c r="E16" s="153"/>
      <c r="F16" s="153"/>
      <c r="G16" s="65">
        <v>0</v>
      </c>
      <c r="H16" s="77"/>
      <c r="I16" s="367"/>
      <c r="J16" s="370"/>
      <c r="K16" s="13"/>
      <c r="M16" s="9" t="str">
        <f t="shared" si="0"/>
        <v/>
      </c>
      <c r="N16" s="41">
        <v>6</v>
      </c>
    </row>
    <row r="17" spans="1:14" ht="18.95" customHeight="1" x14ac:dyDescent="0.15">
      <c r="A17" s="390"/>
      <c r="B17" s="154" t="s">
        <v>125</v>
      </c>
      <c r="C17" s="206" t="s">
        <v>126</v>
      </c>
      <c r="D17" s="207"/>
      <c r="E17" s="207"/>
      <c r="F17" s="207"/>
      <c r="G17" s="66">
        <v>0.6</v>
      </c>
      <c r="H17" s="78" t="s">
        <v>102</v>
      </c>
      <c r="I17" s="377">
        <f>IF(AND(M17="",M18=""),"",MAX(M17:M18))</f>
        <v>0.6</v>
      </c>
      <c r="J17" s="368">
        <v>0.6</v>
      </c>
      <c r="K17" s="13"/>
      <c r="M17" s="9">
        <f t="shared" si="0"/>
        <v>0.6</v>
      </c>
      <c r="N17" s="41">
        <v>7</v>
      </c>
    </row>
    <row r="18" spans="1:14" ht="18.95" customHeight="1" x14ac:dyDescent="0.15">
      <c r="A18" s="390"/>
      <c r="B18" s="156"/>
      <c r="C18" s="152" t="s">
        <v>127</v>
      </c>
      <c r="D18" s="153"/>
      <c r="E18" s="153"/>
      <c r="F18" s="153"/>
      <c r="G18" s="65">
        <v>0</v>
      </c>
      <c r="H18" s="79"/>
      <c r="I18" s="379"/>
      <c r="J18" s="370"/>
      <c r="K18" s="13"/>
      <c r="M18" s="9" t="str">
        <f t="shared" si="0"/>
        <v/>
      </c>
      <c r="N18" s="41">
        <v>8</v>
      </c>
    </row>
    <row r="19" spans="1:14" ht="30" customHeight="1" x14ac:dyDescent="0.15">
      <c r="A19" s="390"/>
      <c r="B19" s="154" t="s">
        <v>128</v>
      </c>
      <c r="C19" s="206" t="s">
        <v>129</v>
      </c>
      <c r="D19" s="207"/>
      <c r="E19" s="207"/>
      <c r="F19" s="222"/>
      <c r="G19" s="66">
        <v>1</v>
      </c>
      <c r="H19" s="80"/>
      <c r="I19" s="377">
        <f>IF(AND(M19="",M20="",M21=""),"",MAX(M19:M21))</f>
        <v>0.5</v>
      </c>
      <c r="J19" s="368">
        <v>0.5</v>
      </c>
      <c r="K19" s="13"/>
      <c r="M19" s="9" t="str">
        <f t="shared" si="0"/>
        <v/>
      </c>
      <c r="N19" s="41">
        <v>9</v>
      </c>
    </row>
    <row r="20" spans="1:14" ht="30" customHeight="1" x14ac:dyDescent="0.15">
      <c r="A20" s="390"/>
      <c r="B20" s="199"/>
      <c r="C20" s="150" t="s">
        <v>130</v>
      </c>
      <c r="D20" s="151"/>
      <c r="E20" s="151"/>
      <c r="F20" s="245"/>
      <c r="G20" s="64">
        <v>0.5</v>
      </c>
      <c r="H20" s="80" t="s">
        <v>102</v>
      </c>
      <c r="I20" s="378"/>
      <c r="J20" s="369"/>
      <c r="K20" s="13"/>
      <c r="M20" s="9">
        <f t="shared" si="0"/>
        <v>0.5</v>
      </c>
      <c r="N20" s="41">
        <v>10</v>
      </c>
    </row>
    <row r="21" spans="1:14" ht="20.100000000000001" customHeight="1" x14ac:dyDescent="0.15">
      <c r="A21" s="390"/>
      <c r="B21" s="156"/>
      <c r="C21" s="152" t="s">
        <v>131</v>
      </c>
      <c r="D21" s="153"/>
      <c r="E21" s="153"/>
      <c r="F21" s="267"/>
      <c r="G21" s="64">
        <v>0</v>
      </c>
      <c r="H21" s="80"/>
      <c r="I21" s="379"/>
      <c r="J21" s="370"/>
      <c r="K21" s="13"/>
      <c r="M21" s="9" t="str">
        <f t="shared" si="0"/>
        <v/>
      </c>
      <c r="N21" s="41">
        <v>11</v>
      </c>
    </row>
    <row r="22" spans="1:14" ht="19.5" customHeight="1" x14ac:dyDescent="0.15">
      <c r="A22" s="390"/>
      <c r="B22" s="259" t="s">
        <v>57</v>
      </c>
      <c r="C22" s="206" t="s">
        <v>58</v>
      </c>
      <c r="D22" s="207"/>
      <c r="E22" s="207"/>
      <c r="F22" s="207"/>
      <c r="G22" s="67" t="s">
        <v>132</v>
      </c>
      <c r="H22" s="81">
        <v>2</v>
      </c>
      <c r="I22" s="383">
        <f>IF(AND(M22="",M23=""),"",IF(M22="",M23,M22))</f>
        <v>-0.2</v>
      </c>
      <c r="J22" s="368" t="s">
        <v>133</v>
      </c>
      <c r="K22" s="59"/>
      <c r="M22" s="9">
        <f>IF(H22="","",H22*-0.1)</f>
        <v>-0.2</v>
      </c>
      <c r="N22" s="41">
        <v>12</v>
      </c>
    </row>
    <row r="23" spans="1:14" ht="17.25" customHeight="1" thickBot="1" x14ac:dyDescent="0.2">
      <c r="A23" s="390"/>
      <c r="B23" s="382"/>
      <c r="C23" s="270" t="s">
        <v>60</v>
      </c>
      <c r="D23" s="385"/>
      <c r="E23" s="385"/>
      <c r="F23" s="385"/>
      <c r="G23" s="64" t="s">
        <v>134</v>
      </c>
      <c r="H23" s="82"/>
      <c r="I23" s="384"/>
      <c r="J23" s="369"/>
      <c r="K23" s="59"/>
      <c r="M23" s="9" t="str">
        <f t="shared" ref="M23" si="1">IF(H23="","",G23)</f>
        <v/>
      </c>
    </row>
    <row r="24" spans="1:14" ht="20.100000000000001" customHeight="1" thickTop="1" x14ac:dyDescent="0.15">
      <c r="A24" s="391"/>
      <c r="B24" s="23" t="s">
        <v>62</v>
      </c>
      <c r="C24" s="24"/>
      <c r="D24" s="25"/>
      <c r="E24" s="25"/>
      <c r="F24" s="26"/>
      <c r="G24" s="68">
        <v>4</v>
      </c>
      <c r="H24" s="83"/>
      <c r="I24" s="84">
        <f>SUM(I8:I23)</f>
        <v>2.5</v>
      </c>
      <c r="J24" s="94">
        <v>2.2999999999999998</v>
      </c>
      <c r="K24" s="13"/>
    </row>
    <row r="25" spans="1:14" ht="20.100000000000001" customHeight="1" x14ac:dyDescent="0.15">
      <c r="A25" s="138" t="s">
        <v>63</v>
      </c>
      <c r="B25" s="199" t="s">
        <v>64</v>
      </c>
      <c r="C25" s="270" t="s">
        <v>135</v>
      </c>
      <c r="D25" s="271"/>
      <c r="E25" s="265" t="s">
        <v>136</v>
      </c>
      <c r="F25" s="266"/>
      <c r="G25" s="66">
        <v>0.8</v>
      </c>
      <c r="H25" s="85"/>
      <c r="I25" s="378">
        <f>IF(AND(M25="",M26="",M27=""),"",MAX(M25:M27))</f>
        <v>0.4</v>
      </c>
      <c r="J25" s="369">
        <v>0.4</v>
      </c>
      <c r="K25" s="13"/>
      <c r="M25" s="9" t="str">
        <f t="shared" ref="M25:M55" si="2">IF(H25="","",G25)</f>
        <v/>
      </c>
    </row>
    <row r="26" spans="1:14" ht="20.100000000000001" customHeight="1" x14ac:dyDescent="0.15">
      <c r="A26" s="138"/>
      <c r="B26" s="199"/>
      <c r="C26" s="270"/>
      <c r="D26" s="271"/>
      <c r="E26" s="168" t="s">
        <v>65</v>
      </c>
      <c r="F26" s="169"/>
      <c r="G26" s="63">
        <v>0.4</v>
      </c>
      <c r="H26" s="73" t="s">
        <v>102</v>
      </c>
      <c r="I26" s="378"/>
      <c r="J26" s="369"/>
      <c r="K26" s="13"/>
      <c r="M26" s="9">
        <f t="shared" si="2"/>
        <v>0.4</v>
      </c>
    </row>
    <row r="27" spans="1:14" ht="20.100000000000001" customHeight="1" x14ac:dyDescent="0.15">
      <c r="A27" s="138"/>
      <c r="B27" s="199"/>
      <c r="C27" s="212"/>
      <c r="D27" s="272"/>
      <c r="E27" s="170" t="s">
        <v>137</v>
      </c>
      <c r="F27" s="171"/>
      <c r="G27" s="64">
        <v>0</v>
      </c>
      <c r="H27" s="86"/>
      <c r="I27" s="379"/>
      <c r="J27" s="370"/>
      <c r="K27" s="13"/>
      <c r="M27" s="9" t="str">
        <f t="shared" si="2"/>
        <v/>
      </c>
    </row>
    <row r="28" spans="1:14" ht="20.100000000000001" customHeight="1" x14ac:dyDescent="0.15">
      <c r="A28" s="138"/>
      <c r="B28" s="154" t="s">
        <v>138</v>
      </c>
      <c r="C28" s="206" t="s">
        <v>119</v>
      </c>
      <c r="D28" s="207"/>
      <c r="E28" s="207"/>
      <c r="F28" s="207"/>
      <c r="G28" s="62">
        <v>0.8</v>
      </c>
      <c r="H28" s="72"/>
      <c r="I28" s="377">
        <f>IF(AND(M28="",M29="",M30="",M31="",M32=""),"",MAX(M28:M32))</f>
        <v>0.4</v>
      </c>
      <c r="J28" s="380" t="s">
        <v>139</v>
      </c>
      <c r="K28" s="13"/>
      <c r="M28" s="9" t="str">
        <f t="shared" si="2"/>
        <v/>
      </c>
    </row>
    <row r="29" spans="1:14" ht="20.100000000000001" customHeight="1" x14ac:dyDescent="0.15">
      <c r="A29" s="138"/>
      <c r="B29" s="155"/>
      <c r="C29" s="150" t="s">
        <v>120</v>
      </c>
      <c r="D29" s="151"/>
      <c r="E29" s="151"/>
      <c r="F29" s="151"/>
      <c r="G29" s="63">
        <v>0.6</v>
      </c>
      <c r="H29" s="73"/>
      <c r="I29" s="378"/>
      <c r="J29" s="369"/>
      <c r="K29" s="13"/>
      <c r="M29" s="9" t="str">
        <f t="shared" si="2"/>
        <v/>
      </c>
    </row>
    <row r="30" spans="1:14" ht="20.100000000000001" customHeight="1" x14ac:dyDescent="0.15">
      <c r="A30" s="138"/>
      <c r="B30" s="233"/>
      <c r="C30" s="150" t="s">
        <v>140</v>
      </c>
      <c r="D30" s="151"/>
      <c r="E30" s="151"/>
      <c r="F30" s="151"/>
      <c r="G30" s="64">
        <v>0.4</v>
      </c>
      <c r="H30" s="73" t="s">
        <v>102</v>
      </c>
      <c r="I30" s="378"/>
      <c r="J30" s="369"/>
      <c r="K30" s="13"/>
      <c r="M30" s="9">
        <f t="shared" si="2"/>
        <v>0.4</v>
      </c>
    </row>
    <row r="31" spans="1:14" ht="20.100000000000001" customHeight="1" x14ac:dyDescent="0.15">
      <c r="A31" s="138"/>
      <c r="B31" s="233"/>
      <c r="C31" s="150" t="s">
        <v>122</v>
      </c>
      <c r="D31" s="151"/>
      <c r="E31" s="151"/>
      <c r="F31" s="151"/>
      <c r="G31" s="64">
        <v>0.2</v>
      </c>
      <c r="H31" s="73"/>
      <c r="I31" s="378"/>
      <c r="J31" s="369"/>
      <c r="K31" s="13"/>
      <c r="M31" s="9" t="str">
        <f t="shared" si="2"/>
        <v/>
      </c>
    </row>
    <row r="32" spans="1:14" ht="20.100000000000001" customHeight="1" x14ac:dyDescent="0.15">
      <c r="A32" s="138"/>
      <c r="B32" s="233"/>
      <c r="C32" s="152" t="s">
        <v>141</v>
      </c>
      <c r="D32" s="153"/>
      <c r="E32" s="153"/>
      <c r="F32" s="153"/>
      <c r="G32" s="64">
        <v>0</v>
      </c>
      <c r="H32" s="74"/>
      <c r="I32" s="379"/>
      <c r="J32" s="370"/>
      <c r="K32" s="13"/>
      <c r="M32" s="9" t="str">
        <f t="shared" si="2"/>
        <v/>
      </c>
    </row>
    <row r="33" spans="1:13" ht="20.100000000000001" customHeight="1" x14ac:dyDescent="0.15">
      <c r="A33" s="138"/>
      <c r="B33" s="198" t="s">
        <v>70</v>
      </c>
      <c r="C33" s="201" t="s">
        <v>71</v>
      </c>
      <c r="D33" s="202"/>
      <c r="E33" s="202"/>
      <c r="F33" s="202"/>
      <c r="G33" s="62">
        <v>0.8</v>
      </c>
      <c r="H33" s="75"/>
      <c r="I33" s="365">
        <f>IF(AND(M33="",M34="",M35=""),"",MAX(M33:M35))</f>
        <v>0.4</v>
      </c>
      <c r="J33" s="368">
        <v>0.4</v>
      </c>
      <c r="K33" s="13"/>
      <c r="M33" s="9" t="str">
        <f t="shared" si="2"/>
        <v/>
      </c>
    </row>
    <row r="34" spans="1:13" ht="20.100000000000001" customHeight="1" x14ac:dyDescent="0.15">
      <c r="A34" s="138"/>
      <c r="B34" s="199"/>
      <c r="C34" s="150" t="s">
        <v>72</v>
      </c>
      <c r="D34" s="151"/>
      <c r="E34" s="151"/>
      <c r="F34" s="151"/>
      <c r="G34" s="63">
        <v>0.4</v>
      </c>
      <c r="H34" s="76" t="s">
        <v>102</v>
      </c>
      <c r="I34" s="366"/>
      <c r="J34" s="369"/>
      <c r="K34" s="13"/>
      <c r="M34" s="9">
        <f t="shared" si="2"/>
        <v>0.4</v>
      </c>
    </row>
    <row r="35" spans="1:13" ht="20.100000000000001" customHeight="1" x14ac:dyDescent="0.15">
      <c r="A35" s="138"/>
      <c r="B35" s="200"/>
      <c r="C35" s="212" t="s">
        <v>73</v>
      </c>
      <c r="D35" s="213"/>
      <c r="E35" s="213"/>
      <c r="F35" s="213"/>
      <c r="G35" s="65">
        <v>0</v>
      </c>
      <c r="H35" s="77"/>
      <c r="I35" s="367"/>
      <c r="J35" s="370"/>
      <c r="K35" s="13"/>
      <c r="M35" s="9" t="str">
        <f t="shared" si="2"/>
        <v/>
      </c>
    </row>
    <row r="36" spans="1:13" ht="20.100000000000001" customHeight="1" x14ac:dyDescent="0.15">
      <c r="A36" s="138"/>
      <c r="B36" s="198" t="s">
        <v>142</v>
      </c>
      <c r="C36" s="201" t="s">
        <v>74</v>
      </c>
      <c r="D36" s="202"/>
      <c r="E36" s="202"/>
      <c r="F36" s="202"/>
      <c r="G36" s="62">
        <v>0.5</v>
      </c>
      <c r="H36" s="75"/>
      <c r="I36" s="365">
        <f>IF(AND(M36="",M37="",M38=""),"",MAX(M36:M38))</f>
        <v>0.3</v>
      </c>
      <c r="J36" s="368">
        <v>0.3</v>
      </c>
      <c r="K36" s="13"/>
      <c r="M36" s="9" t="str">
        <f t="shared" si="2"/>
        <v/>
      </c>
    </row>
    <row r="37" spans="1:13" ht="20.100000000000001" customHeight="1" x14ac:dyDescent="0.15">
      <c r="A37" s="138"/>
      <c r="B37" s="199"/>
      <c r="C37" s="150" t="s">
        <v>75</v>
      </c>
      <c r="D37" s="151"/>
      <c r="E37" s="151"/>
      <c r="F37" s="151"/>
      <c r="G37" s="63">
        <v>0.3</v>
      </c>
      <c r="H37" s="76" t="s">
        <v>102</v>
      </c>
      <c r="I37" s="366"/>
      <c r="J37" s="369"/>
      <c r="K37" s="13"/>
      <c r="M37" s="9">
        <f t="shared" si="2"/>
        <v>0.3</v>
      </c>
    </row>
    <row r="38" spans="1:13" ht="20.100000000000001" customHeight="1" thickBot="1" x14ac:dyDescent="0.2">
      <c r="A38" s="138"/>
      <c r="B38" s="200"/>
      <c r="C38" s="212" t="s">
        <v>143</v>
      </c>
      <c r="D38" s="213"/>
      <c r="E38" s="213"/>
      <c r="F38" s="213"/>
      <c r="G38" s="65">
        <v>0</v>
      </c>
      <c r="H38" s="77"/>
      <c r="I38" s="372"/>
      <c r="J38" s="381"/>
      <c r="K38" s="13"/>
      <c r="M38" s="9" t="str">
        <f t="shared" si="2"/>
        <v/>
      </c>
    </row>
    <row r="39" spans="1:13" ht="20.100000000000001" customHeight="1" thickTop="1" x14ac:dyDescent="0.15">
      <c r="A39" s="138"/>
      <c r="B39" s="30" t="s">
        <v>62</v>
      </c>
      <c r="C39" s="31"/>
      <c r="D39" s="32"/>
      <c r="E39" s="32"/>
      <c r="F39" s="33"/>
      <c r="G39" s="69">
        <v>3</v>
      </c>
      <c r="H39" s="87"/>
      <c r="I39" s="88">
        <f>SUM(I25:I38)</f>
        <v>1.5000000000000002</v>
      </c>
      <c r="J39" s="95">
        <v>1.5</v>
      </c>
      <c r="K39" s="13"/>
    </row>
    <row r="40" spans="1:13" ht="30" customHeight="1" x14ac:dyDescent="0.15">
      <c r="A40" s="137" t="s">
        <v>77</v>
      </c>
      <c r="B40" s="223" t="s">
        <v>78</v>
      </c>
      <c r="C40" s="201" t="s">
        <v>79</v>
      </c>
      <c r="D40" s="202"/>
      <c r="E40" s="202"/>
      <c r="F40" s="202"/>
      <c r="G40" s="62">
        <v>1</v>
      </c>
      <c r="H40" s="72" t="s">
        <v>102</v>
      </c>
      <c r="I40" s="365">
        <f>IF(AND(M40="",M41="",M42=""),"",MAX(M40:M42))</f>
        <v>1</v>
      </c>
      <c r="J40" s="368">
        <v>1</v>
      </c>
      <c r="K40" s="13"/>
      <c r="M40" s="9">
        <f t="shared" si="2"/>
        <v>1</v>
      </c>
    </row>
    <row r="41" spans="1:13" ht="20.100000000000001" customHeight="1" x14ac:dyDescent="0.15">
      <c r="A41" s="138"/>
      <c r="B41" s="224"/>
      <c r="C41" s="150" t="s">
        <v>144</v>
      </c>
      <c r="D41" s="151"/>
      <c r="E41" s="151"/>
      <c r="F41" s="151"/>
      <c r="G41" s="70">
        <v>0.8</v>
      </c>
      <c r="H41" s="73"/>
      <c r="I41" s="366"/>
      <c r="J41" s="369"/>
      <c r="K41" s="13"/>
      <c r="M41" s="9" t="str">
        <f t="shared" si="2"/>
        <v/>
      </c>
    </row>
    <row r="42" spans="1:13" ht="20.100000000000001" customHeight="1" x14ac:dyDescent="0.15">
      <c r="A42" s="138"/>
      <c r="B42" s="226"/>
      <c r="C42" s="152" t="s">
        <v>145</v>
      </c>
      <c r="D42" s="153"/>
      <c r="E42" s="153"/>
      <c r="F42" s="153"/>
      <c r="G42" s="64">
        <v>0</v>
      </c>
      <c r="H42" s="74"/>
      <c r="I42" s="367"/>
      <c r="J42" s="370"/>
      <c r="K42" s="13"/>
      <c r="M42" s="9" t="str">
        <f t="shared" si="2"/>
        <v/>
      </c>
    </row>
    <row r="43" spans="1:13" ht="17.25" customHeight="1" x14ac:dyDescent="0.15">
      <c r="A43" s="138"/>
      <c r="B43" s="234" t="s">
        <v>82</v>
      </c>
      <c r="C43" s="206" t="s">
        <v>146</v>
      </c>
      <c r="D43" s="207"/>
      <c r="E43" s="207"/>
      <c r="F43" s="207"/>
      <c r="G43" s="62">
        <v>0.5</v>
      </c>
      <c r="H43" s="72"/>
      <c r="I43" s="365">
        <f>IF(AND(M43="",M44="",M45=""),"",MAX(M43:M45))</f>
        <v>0.3</v>
      </c>
      <c r="J43" s="368">
        <v>0.3</v>
      </c>
      <c r="K43" s="13"/>
      <c r="M43" s="9" t="str">
        <f t="shared" si="2"/>
        <v/>
      </c>
    </row>
    <row r="44" spans="1:13" ht="32.25" customHeight="1" x14ac:dyDescent="0.15">
      <c r="A44" s="138"/>
      <c r="B44" s="235"/>
      <c r="C44" s="243" t="s">
        <v>84</v>
      </c>
      <c r="D44" s="244"/>
      <c r="E44" s="244"/>
      <c r="F44" s="244"/>
      <c r="G44" s="63">
        <v>0.3</v>
      </c>
      <c r="H44" s="73" t="s">
        <v>102</v>
      </c>
      <c r="I44" s="366"/>
      <c r="J44" s="369"/>
      <c r="K44" s="13"/>
      <c r="M44" s="9">
        <f t="shared" si="2"/>
        <v>0.3</v>
      </c>
    </row>
    <row r="45" spans="1:13" ht="17.25" customHeight="1" x14ac:dyDescent="0.15">
      <c r="A45" s="138"/>
      <c r="B45" s="237"/>
      <c r="C45" s="152" t="s">
        <v>147</v>
      </c>
      <c r="D45" s="153"/>
      <c r="E45" s="153"/>
      <c r="F45" s="153"/>
      <c r="G45" s="65">
        <v>0</v>
      </c>
      <c r="H45" s="74"/>
      <c r="I45" s="367"/>
      <c r="J45" s="370"/>
      <c r="K45" s="13"/>
      <c r="M45" s="9" t="str">
        <f t="shared" si="2"/>
        <v/>
      </c>
    </row>
    <row r="46" spans="1:13" ht="17.25" customHeight="1" x14ac:dyDescent="0.15">
      <c r="A46" s="138"/>
      <c r="B46" s="374" t="s">
        <v>86</v>
      </c>
      <c r="C46" s="227" t="s">
        <v>148</v>
      </c>
      <c r="D46" s="228"/>
      <c r="E46" s="206" t="s">
        <v>87</v>
      </c>
      <c r="F46" s="207"/>
      <c r="G46" s="62">
        <v>0.4</v>
      </c>
      <c r="H46" s="72"/>
      <c r="I46" s="365">
        <f>IF(AND(M46="",M47="",M48="",M49=""),"",MAX(M46:M49))</f>
        <v>0.3</v>
      </c>
      <c r="J46" s="368">
        <v>0.3</v>
      </c>
      <c r="K46" s="13"/>
      <c r="M46" s="9" t="str">
        <f t="shared" si="2"/>
        <v/>
      </c>
    </row>
    <row r="47" spans="1:13" ht="17.25" customHeight="1" x14ac:dyDescent="0.15">
      <c r="A47" s="138"/>
      <c r="B47" s="375"/>
      <c r="C47" s="229"/>
      <c r="D47" s="230"/>
      <c r="E47" s="150" t="s">
        <v>88</v>
      </c>
      <c r="F47" s="151"/>
      <c r="G47" s="63">
        <v>0.3</v>
      </c>
      <c r="H47" s="73" t="s">
        <v>102</v>
      </c>
      <c r="I47" s="366"/>
      <c r="J47" s="369"/>
      <c r="K47" s="13"/>
      <c r="M47" s="9">
        <f t="shared" si="2"/>
        <v>0.3</v>
      </c>
    </row>
    <row r="48" spans="1:13" ht="17.25" customHeight="1" x14ac:dyDescent="0.15">
      <c r="A48" s="138"/>
      <c r="B48" s="375"/>
      <c r="C48" s="229"/>
      <c r="D48" s="230"/>
      <c r="E48" s="150" t="s">
        <v>89</v>
      </c>
      <c r="F48" s="151"/>
      <c r="G48" s="70">
        <v>0.2</v>
      </c>
      <c r="H48" s="73"/>
      <c r="I48" s="366"/>
      <c r="J48" s="369"/>
      <c r="K48" s="13"/>
      <c r="M48" s="9" t="str">
        <f t="shared" si="2"/>
        <v/>
      </c>
    </row>
    <row r="49" spans="1:13" ht="17.25" customHeight="1" x14ac:dyDescent="0.15">
      <c r="A49" s="138"/>
      <c r="B49" s="376"/>
      <c r="C49" s="231"/>
      <c r="D49" s="232"/>
      <c r="E49" s="170" t="s">
        <v>149</v>
      </c>
      <c r="F49" s="171"/>
      <c r="G49" s="65">
        <v>0</v>
      </c>
      <c r="H49" s="74"/>
      <c r="I49" s="367"/>
      <c r="J49" s="370"/>
      <c r="K49" s="13"/>
      <c r="M49" s="9" t="str">
        <f t="shared" si="2"/>
        <v/>
      </c>
    </row>
    <row r="50" spans="1:13" ht="17.25" customHeight="1" x14ac:dyDescent="0.15">
      <c r="A50" s="138"/>
      <c r="B50" s="373" t="s">
        <v>91</v>
      </c>
      <c r="C50" s="206" t="s">
        <v>150</v>
      </c>
      <c r="D50" s="207"/>
      <c r="E50" s="207"/>
      <c r="F50" s="207"/>
      <c r="G50" s="62">
        <v>0.5</v>
      </c>
      <c r="H50" s="72"/>
      <c r="I50" s="365">
        <f>IF(AND(M50="",M51=""),"",MAX(M50:M51))</f>
        <v>0</v>
      </c>
      <c r="J50" s="368">
        <v>0</v>
      </c>
      <c r="K50" s="13"/>
      <c r="M50" s="9" t="str">
        <f t="shared" si="2"/>
        <v/>
      </c>
    </row>
    <row r="51" spans="1:13" ht="17.25" customHeight="1" x14ac:dyDescent="0.15">
      <c r="A51" s="138"/>
      <c r="B51" s="371"/>
      <c r="C51" s="152" t="s">
        <v>93</v>
      </c>
      <c r="D51" s="153"/>
      <c r="E51" s="153"/>
      <c r="F51" s="153"/>
      <c r="G51" s="65">
        <v>0</v>
      </c>
      <c r="H51" s="74" t="s">
        <v>102</v>
      </c>
      <c r="I51" s="367"/>
      <c r="J51" s="370"/>
      <c r="K51" s="13"/>
      <c r="M51" s="9">
        <f t="shared" si="2"/>
        <v>0</v>
      </c>
    </row>
    <row r="52" spans="1:13" ht="17.25" customHeight="1" x14ac:dyDescent="0.15">
      <c r="A52" s="138"/>
      <c r="B52" s="234" t="s">
        <v>94</v>
      </c>
      <c r="C52" s="206" t="s">
        <v>151</v>
      </c>
      <c r="D52" s="207"/>
      <c r="E52" s="207"/>
      <c r="F52" s="207"/>
      <c r="G52" s="62">
        <v>0.5</v>
      </c>
      <c r="H52" s="72" t="s">
        <v>102</v>
      </c>
      <c r="I52" s="365">
        <f>IF(AND(M52="",M53=""),"",MAX(M52:M53))</f>
        <v>0.5</v>
      </c>
      <c r="J52" s="368">
        <v>0.5</v>
      </c>
      <c r="K52" s="13"/>
      <c r="M52" s="9">
        <f t="shared" si="2"/>
        <v>0.5</v>
      </c>
    </row>
    <row r="53" spans="1:13" ht="17.25" customHeight="1" x14ac:dyDescent="0.15">
      <c r="A53" s="138"/>
      <c r="B53" s="371"/>
      <c r="C53" s="152" t="s">
        <v>96</v>
      </c>
      <c r="D53" s="153"/>
      <c r="E53" s="153"/>
      <c r="F53" s="153"/>
      <c r="G53" s="65">
        <v>0</v>
      </c>
      <c r="H53" s="74"/>
      <c r="I53" s="367"/>
      <c r="J53" s="370"/>
      <c r="K53" s="13"/>
      <c r="M53" s="9" t="str">
        <f t="shared" si="2"/>
        <v/>
      </c>
    </row>
    <row r="54" spans="1:13" ht="17.25" customHeight="1" x14ac:dyDescent="0.15">
      <c r="A54" s="138"/>
      <c r="B54" s="234" t="s">
        <v>97</v>
      </c>
      <c r="C54" s="206" t="s">
        <v>152</v>
      </c>
      <c r="D54" s="207"/>
      <c r="E54" s="207"/>
      <c r="F54" s="207"/>
      <c r="G54" s="62">
        <v>0.1</v>
      </c>
      <c r="H54" s="72" t="s">
        <v>102</v>
      </c>
      <c r="I54" s="365">
        <f>IF(AND(M54="",M55=""),"",MAX(M54:M55))</f>
        <v>0.1</v>
      </c>
      <c r="J54" s="368">
        <v>0.1</v>
      </c>
      <c r="K54" s="13"/>
      <c r="M54" s="9">
        <f t="shared" si="2"/>
        <v>0.1</v>
      </c>
    </row>
    <row r="55" spans="1:13" ht="17.25" customHeight="1" thickBot="1" x14ac:dyDescent="0.2">
      <c r="A55" s="138"/>
      <c r="B55" s="371"/>
      <c r="C55" s="152" t="s">
        <v>99</v>
      </c>
      <c r="D55" s="153"/>
      <c r="E55" s="153"/>
      <c r="F55" s="153"/>
      <c r="G55" s="65">
        <v>0</v>
      </c>
      <c r="H55" s="82"/>
      <c r="I55" s="372"/>
      <c r="J55" s="370"/>
      <c r="K55" s="13"/>
      <c r="M55" s="9" t="str">
        <f t="shared" si="2"/>
        <v/>
      </c>
    </row>
    <row r="56" spans="1:13" ht="20.100000000000001" customHeight="1" thickTop="1" x14ac:dyDescent="0.15">
      <c r="A56" s="138"/>
      <c r="B56" s="30" t="s">
        <v>62</v>
      </c>
      <c r="C56" s="31"/>
      <c r="D56" s="32"/>
      <c r="E56" s="32"/>
      <c r="F56" s="33"/>
      <c r="G56" s="69">
        <v>3</v>
      </c>
      <c r="H56" s="89"/>
      <c r="I56" s="90">
        <f>SUM(I40:I55)</f>
        <v>2.2000000000000002</v>
      </c>
      <c r="J56" s="95">
        <v>2.2000000000000002</v>
      </c>
      <c r="K56" s="13"/>
    </row>
    <row r="57" spans="1:13" ht="30" customHeight="1" thickBot="1" x14ac:dyDescent="0.2">
      <c r="A57" s="35"/>
      <c r="B57" s="246" t="s">
        <v>100</v>
      </c>
      <c r="C57" s="246"/>
      <c r="D57" s="246"/>
      <c r="E57" s="36"/>
      <c r="F57" s="37"/>
      <c r="G57" s="71">
        <v>10</v>
      </c>
      <c r="H57" s="91"/>
      <c r="I57" s="92">
        <f>IF(I24="","",SUM(I24,I39,I56))</f>
        <v>6.2</v>
      </c>
      <c r="J57" s="93">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06"/>
    <col min="7" max="7" width="10.375" style="106" customWidth="1"/>
    <col min="8" max="8" width="11.25" style="106" customWidth="1"/>
    <col min="9" max="9" width="13.25" style="106" customWidth="1"/>
    <col min="10" max="16384" width="9" style="106"/>
  </cols>
  <sheetData>
    <row r="2" spans="1:9" ht="17.25" x14ac:dyDescent="0.15">
      <c r="A2" s="107" t="s">
        <v>155</v>
      </c>
    </row>
    <row r="4" spans="1:9" x14ac:dyDescent="0.15">
      <c r="A4" s="392" t="s">
        <v>154</v>
      </c>
      <c r="B4" s="392"/>
      <c r="C4" s="392"/>
      <c r="D4" s="392"/>
      <c r="E4" s="392"/>
      <c r="F4" s="392"/>
      <c r="G4" s="392"/>
      <c r="H4" s="392"/>
      <c r="I4" s="392"/>
    </row>
    <row r="5" spans="1:9" x14ac:dyDescent="0.15">
      <c r="A5" s="392"/>
      <c r="B5" s="392"/>
      <c r="C5" s="392"/>
      <c r="D5" s="392"/>
      <c r="E5" s="392"/>
      <c r="F5" s="392"/>
      <c r="G5" s="392"/>
      <c r="H5" s="392"/>
      <c r="I5" s="392"/>
    </row>
    <row r="6" spans="1:9" x14ac:dyDescent="0.15">
      <c r="A6" s="392"/>
      <c r="B6" s="392"/>
      <c r="C6" s="392"/>
      <c r="D6" s="392"/>
      <c r="E6" s="392"/>
      <c r="F6" s="392"/>
      <c r="G6" s="392"/>
      <c r="H6" s="392"/>
      <c r="I6" s="392"/>
    </row>
    <row r="29" spans="1:9" x14ac:dyDescent="0.15">
      <c r="A29" s="392" t="s">
        <v>153</v>
      </c>
      <c r="B29" s="392"/>
      <c r="C29" s="392"/>
      <c r="D29" s="392"/>
      <c r="E29" s="392"/>
      <c r="F29" s="392"/>
      <c r="G29" s="392"/>
      <c r="H29" s="392"/>
      <c r="I29" s="392"/>
    </row>
    <row r="30" spans="1:9" x14ac:dyDescent="0.15">
      <c r="A30" s="392"/>
      <c r="B30" s="392"/>
      <c r="C30" s="392"/>
      <c r="D30" s="392"/>
      <c r="E30" s="392"/>
      <c r="F30" s="392"/>
      <c r="G30" s="392"/>
      <c r="H30" s="392"/>
      <c r="I30" s="392"/>
    </row>
    <row r="31" spans="1:9" x14ac:dyDescent="0.15">
      <c r="A31" s="392"/>
      <c r="B31" s="392"/>
      <c r="C31" s="392"/>
      <c r="D31" s="392"/>
      <c r="E31" s="392"/>
      <c r="F31" s="392"/>
      <c r="G31" s="392"/>
      <c r="H31" s="392"/>
      <c r="I31" s="392"/>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2026-09-06T05:36:45Z</cp:lastPrinted>
  <dcterms:created xsi:type="dcterms:W3CDTF">2008-06-13T01:43:29Z</dcterms:created>
  <dcterms:modified xsi:type="dcterms:W3CDTF">2026-09-06T05:36:52Z</dcterms:modified>
</cp:coreProperties>
</file>